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D HP\Downloads\"/>
    </mc:Choice>
  </mc:AlternateContent>
  <bookViews>
    <workbookView xWindow="0" yWindow="0" windowWidth="20490" windowHeight="7560" tabRatio="700" activeTab="1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17" i="2" l="1"/>
  <c r="W16" i="2"/>
  <c r="W15" i="2"/>
  <c r="W14" i="2"/>
  <c r="W13" i="2"/>
  <c r="W12" i="2"/>
  <c r="W11" i="2"/>
  <c r="W10" i="2"/>
  <c r="W9" i="2"/>
  <c r="X9" i="2"/>
  <c r="Z17" i="2" l="1"/>
  <c r="AA17" i="2"/>
  <c r="Y17" i="2"/>
  <c r="X17" i="2"/>
  <c r="AA16" i="2"/>
  <c r="Z16" i="2"/>
  <c r="Y16" i="2"/>
  <c r="X16" i="2"/>
  <c r="AA15" i="2"/>
  <c r="Z15" i="2"/>
  <c r="Y15" i="2"/>
  <c r="X15" i="2"/>
  <c r="AA14" i="2"/>
  <c r="Z14" i="2"/>
  <c r="Y14" i="2"/>
  <c r="X14" i="2"/>
  <c r="AA13" i="2"/>
  <c r="Z13" i="2"/>
  <c r="Y13" i="2"/>
  <c r="X13" i="2"/>
  <c r="AA12" i="2"/>
  <c r="Z12" i="2"/>
  <c r="Y12" i="2"/>
  <c r="X12" i="2"/>
  <c r="AA11" i="2"/>
  <c r="Z11" i="2"/>
  <c r="Y11" i="2"/>
  <c r="X11" i="2"/>
  <c r="AA10" i="2"/>
  <c r="Z10" i="2"/>
  <c r="Y10" i="2"/>
  <c r="X10" i="2"/>
  <c r="AA9" i="2"/>
  <c r="Z9" i="2"/>
  <c r="Y9" i="2"/>
  <c r="R15" i="2" l="1"/>
  <c r="D21" i="2" l="1"/>
  <c r="H18" i="2"/>
  <c r="H17" i="2"/>
  <c r="H14" i="2"/>
  <c r="H13" i="2"/>
  <c r="H9" i="2"/>
  <c r="I21" i="2"/>
  <c r="E21" i="2"/>
  <c r="F21" i="2"/>
  <c r="G21" i="2"/>
  <c r="C10" i="2"/>
  <c r="C11" i="2"/>
  <c r="C12" i="2"/>
  <c r="C13" i="2"/>
  <c r="C14" i="2"/>
  <c r="C15" i="2"/>
  <c r="C16" i="2"/>
  <c r="C17" i="2"/>
  <c r="C18" i="2"/>
  <c r="C19" i="2"/>
  <c r="C20" i="2"/>
  <c r="C9" i="2"/>
  <c r="S20" i="3"/>
  <c r="R20" i="3"/>
  <c r="Q20" i="3"/>
  <c r="P20" i="3"/>
  <c r="O20" i="3"/>
  <c r="X20" i="3"/>
  <c r="J20" i="3"/>
  <c r="T20" i="3"/>
  <c r="U20" i="3"/>
  <c r="V20" i="3"/>
  <c r="W20" i="3"/>
  <c r="J21" i="2"/>
  <c r="K21" i="2"/>
  <c r="L21" i="2"/>
  <c r="N21" i="2"/>
  <c r="O21" i="2"/>
  <c r="P21" i="2"/>
  <c r="Q21" i="2"/>
  <c r="S21" i="2"/>
  <c r="T21" i="2"/>
  <c r="U21" i="2"/>
  <c r="V21" i="2"/>
  <c r="R20" i="2"/>
  <c r="M20" i="2"/>
  <c r="H20" i="2"/>
  <c r="R19" i="2"/>
  <c r="M19" i="2"/>
  <c r="H19" i="2"/>
  <c r="R18" i="2"/>
  <c r="M18" i="2"/>
  <c r="R17" i="2"/>
  <c r="M17" i="2"/>
  <c r="R16" i="2"/>
  <c r="M16" i="2"/>
  <c r="H16" i="2"/>
  <c r="M15" i="2"/>
  <c r="H15" i="2"/>
  <c r="R14" i="2"/>
  <c r="M14" i="2"/>
  <c r="R13" i="2"/>
  <c r="M13" i="2"/>
  <c r="R12" i="2"/>
  <c r="M12" i="2"/>
  <c r="H12" i="2"/>
  <c r="R11" i="2"/>
  <c r="M11" i="2"/>
  <c r="H11" i="2"/>
  <c r="R10" i="2"/>
  <c r="M10" i="2"/>
  <c r="R9" i="2"/>
  <c r="M9" i="2"/>
  <c r="G20" i="3"/>
  <c r="E20" i="3"/>
  <c r="D20" i="3"/>
  <c r="F20" i="3"/>
  <c r="I20" i="3"/>
  <c r="H20" i="3"/>
  <c r="H10" i="2"/>
  <c r="H21" i="2" l="1"/>
  <c r="C20" i="3"/>
  <c r="R21" i="2"/>
  <c r="C21" i="2"/>
  <c r="M21" i="2"/>
</calcChain>
</file>

<file path=xl/sharedStrings.xml><?xml version="1.0" encoding="utf-8"?>
<sst xmlns="http://schemas.openxmlformats.org/spreadsheetml/2006/main" count="135" uniqueCount="81">
  <si>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</si>
  <si>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</si>
  <si>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</si>
  <si>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</si>
  <si>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</si>
  <si>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</si>
  <si>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</si>
  <si>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</si>
  <si>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</si>
  <si>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</si>
  <si>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</si>
  <si>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</si>
  <si>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</si>
  <si>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</si>
  <si>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</si>
  <si>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</si>
  <si>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</si>
  <si>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</si>
  <si>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</si>
  <si>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</si>
  <si>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</si>
  <si>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</si>
  <si>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</si>
  <si>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</si>
  <si>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</si>
  <si>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</si>
  <si>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</si>
  <si>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</si>
  <si>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</si>
  <si>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</si>
  <si>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</si>
  <si>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</si>
  <si>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</si>
  <si>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</si>
  <si>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</si>
  <si>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</si>
  <si>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</si>
  <si>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</si>
  <si>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</si>
  <si>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</si>
  <si>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</si>
  <si>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</si>
  <si>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</si>
  <si>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</si>
  <si>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</si>
  <si>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</si>
  <si>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</si>
  <si>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</si>
  <si>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</si>
  <si>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 xml:space="preserve">     2. ห้ามปรับแก้ตาราง</t>
  </si>
  <si>
    <t>พกส.</t>
  </si>
  <si>
    <t>แพทย์ GP</t>
  </si>
  <si>
    <t xml:space="preserve"> </t>
  </si>
  <si>
    <t xml:space="preserve">     3.ข้อมูลผู้ป่วยใน  ให้ใช้ข้อมูล  12  แฟ้มและใช้โปรแกรม  </t>
  </si>
  <si>
    <t xml:space="preserve">      DRGs Index</t>
  </si>
  <si>
    <t>2.  ข้อมูลบริการ   (1 ตุลาคม 2565 - 31 ธันวาคม 2565)</t>
  </si>
  <si>
    <t>หนองคาย</t>
  </si>
  <si>
    <t>โพนพิสัย</t>
  </si>
  <si>
    <t>ศรีเชียงใหม่</t>
  </si>
  <si>
    <t>สังคม</t>
  </si>
  <si>
    <t>ท่าบ่อ</t>
  </si>
  <si>
    <t>สระใคร</t>
  </si>
  <si>
    <t>โพธิ์ตาก</t>
  </si>
  <si>
    <t>เฝ้าไร่</t>
  </si>
  <si>
    <t>รัตนวาปี</t>
  </si>
  <si>
    <t>รพท./รพศ. ปกติ</t>
  </si>
  <si>
    <t>S</t>
  </si>
  <si>
    <t>ขั้น 3</t>
  </si>
  <si>
    <t>พื้นที่ปกติ 2</t>
  </si>
  <si>
    <t>M2</t>
  </si>
  <si>
    <t>พื้นที่ปกติ 3</t>
  </si>
  <si>
    <t>F2</t>
  </si>
  <si>
    <t>ขั้น 3 หมดอายุ รอ re Accredit</t>
  </si>
  <si>
    <t>พื้นที่เฉพาะ ระดับ 1</t>
  </si>
  <si>
    <t>พื้นที่ปกติ 1</t>
  </si>
  <si>
    <t>M1</t>
  </si>
  <si>
    <t>F3</t>
  </si>
  <si>
    <t>รอประเมิน ขั้น 3</t>
  </si>
  <si>
    <t>ระดับรพ.วิกฤต ไตรมาส 1/66</t>
  </si>
  <si>
    <t>1. ข้อมูลทั่วไป  (1 ตุลาคม 2565 - 31 ธันวาคม 2565)</t>
  </si>
  <si>
    <t xml:space="preserve">ข้อมูล ณ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</si>
</sst>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4"/>
      <color indexed="8"/>
      <name val="TH SarabunPSK"/>
      <family val="2"/>
    </font>
    <font>
      <b/>
      <sz val="16"/>
      <name val="TH SarabunPSK"/>
      <family val="2"/>
    </font>
    <font>
      <sz val="18"/>
      <name val="TH SarabunPSK"/>
      <family val="2"/>
    </font>
    <font>
      <sz val="18"/>
      <color indexed="8"/>
      <name val="TH SarabunPSK"/>
      <family val="2"/>
    </font>
    <font>
      <sz val="14"/>
      <color theme="0"/>
      <name val="TH SarabunPSK"/>
      <family val="2"/>
    </font>
    <font>
      <sz val="16"/>
      <color theme="1"/>
      <name val="TH SarabunPSK"/>
      <family val="2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1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Border="1" applyAlignment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/>
    <xf numFmtId="0" fontId="7" fillId="2" borderId="2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 applyAlignment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 applyAlignment="1"/>
    <xf numFmtId="43" fontId="6" fillId="0" borderId="0" xfId="2" applyFont="1" applyBorder="1"/>
    <xf numFmtId="187" fontId="6" fillId="0" borderId="0" xfId="2" applyNumberFormat="1" applyFont="1" applyFill="1" applyBorder="1"/>
    <xf numFmtId="187" fontId="6" fillId="0" borderId="0" xfId="2" applyNumberFormat="1" applyFont="1" applyBorder="1"/>
    <xf numFmtId="0" fontId="7" fillId="0" borderId="0" xfId="0" applyFont="1" applyBorder="1"/>
    <xf numFmtId="187" fontId="7" fillId="0" borderId="0" xfId="2" applyNumberFormat="1" applyFont="1" applyFill="1" applyBorder="1"/>
    <xf numFmtId="0" fontId="7" fillId="0" borderId="0" xfId="0" applyFont="1" applyFill="1" applyBorder="1"/>
    <xf numFmtId="0" fontId="7" fillId="0" borderId="0" xfId="0" applyFont="1"/>
    <xf numFmtId="43" fontId="7" fillId="0" borderId="0" xfId="2" applyFont="1" applyBorder="1"/>
    <xf numFmtId="0" fontId="7" fillId="2" borderId="0" xfId="0" applyFont="1" applyFill="1"/>
    <xf numFmtId="0" fontId="7" fillId="7" borderId="0" xfId="0" applyFont="1" applyFill="1"/>
    <xf numFmtId="43" fontId="7" fillId="2" borderId="3" xfId="2" applyFont="1" applyFill="1" applyBorder="1"/>
    <xf numFmtId="43" fontId="6" fillId="2" borderId="3" xfId="2" applyFont="1" applyFill="1" applyBorder="1"/>
    <xf numFmtId="43" fontId="6" fillId="0" borderId="0" xfId="0" applyNumberFormat="1" applyFont="1" applyFill="1" applyBorder="1"/>
    <xf numFmtId="43" fontId="7" fillId="0" borderId="0" xfId="0" applyNumberFormat="1" applyFont="1" applyFill="1" applyBorder="1"/>
    <xf numFmtId="43" fontId="6" fillId="0" borderId="0" xfId="0" applyNumberFormat="1" applyFont="1" applyBorder="1"/>
    <xf numFmtId="0" fontId="7" fillId="0" borderId="0" xfId="0" applyFont="1" applyFill="1" applyBorder="1" applyAlignment="1"/>
    <xf numFmtId="0" fontId="8" fillId="0" borderId="0" xfId="0" applyFont="1"/>
    <xf numFmtId="187" fontId="2" fillId="0" borderId="4" xfId="2" applyNumberFormat="1" applyFont="1" applyFill="1" applyBorder="1"/>
    <xf numFmtId="187" fontId="2" fillId="17" borderId="4" xfId="2" applyNumberFormat="1" applyFont="1" applyFill="1" applyBorder="1"/>
    <xf numFmtId="0" fontId="3" fillId="0" borderId="0" xfId="0" applyFont="1" applyFill="1" applyBorder="1" applyAlignment="1"/>
    <xf numFmtId="0" fontId="2" fillId="0" borderId="0" xfId="0" applyFont="1"/>
    <xf numFmtId="0" fontId="3" fillId="0" borderId="0" xfId="0" applyFont="1" applyFill="1"/>
    <xf numFmtId="0" fontId="7" fillId="0" borderId="0" xfId="0" applyFont="1" applyFill="1"/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/>
    </xf>
    <xf numFmtId="187" fontId="2" fillId="0" borderId="4" xfId="1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7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87" fontId="3" fillId="2" borderId="3" xfId="1" applyNumberFormat="1" applyFont="1" applyFill="1" applyBorder="1"/>
    <xf numFmtId="43" fontId="3" fillId="2" borderId="3" xfId="1" applyFont="1" applyFill="1" applyBorder="1"/>
    <xf numFmtId="43" fontId="2" fillId="2" borderId="3" xfId="1" applyFont="1" applyFill="1" applyBorder="1"/>
    <xf numFmtId="187" fontId="2" fillId="17" borderId="4" xfId="1" applyNumberFormat="1" applyFont="1" applyFill="1" applyBorder="1"/>
    <xf numFmtId="43" fontId="2" fillId="17" borderId="4" xfId="1" applyFont="1" applyFill="1" applyBorder="1"/>
    <xf numFmtId="3" fontId="2" fillId="17" borderId="4" xfId="1" applyNumberFormat="1" applyFont="1" applyFill="1" applyBorder="1"/>
    <xf numFmtId="4" fontId="2" fillId="17" borderId="4" xfId="1" applyNumberFormat="1" applyFont="1" applyFill="1" applyBorder="1"/>
    <xf numFmtId="187" fontId="2" fillId="0" borderId="4" xfId="1" applyNumberFormat="1" applyFont="1" applyFill="1" applyBorder="1"/>
    <xf numFmtId="3" fontId="2" fillId="0" borderId="4" xfId="1" applyNumberFormat="1" applyFont="1" applyFill="1" applyBorder="1"/>
    <xf numFmtId="4" fontId="2" fillId="0" borderId="4" xfId="1" applyNumberFormat="1" applyFont="1" applyFill="1" applyBorder="1"/>
    <xf numFmtId="43" fontId="2" fillId="0" borderId="4" xfId="1" applyFont="1" applyFill="1" applyBorder="1"/>
    <xf numFmtId="0" fontId="2" fillId="0" borderId="0" xfId="0" applyFont="1" applyBorder="1"/>
    <xf numFmtId="0" fontId="2" fillId="0" borderId="3" xfId="0" applyFont="1" applyFill="1" applyBorder="1" applyAlignment="1">
      <alignment horizontal="left"/>
    </xf>
    <xf numFmtId="187" fontId="2" fillId="17" borderId="3" xfId="1" applyNumberFormat="1" applyFont="1" applyFill="1" applyBorder="1"/>
    <xf numFmtId="3" fontId="2" fillId="17" borderId="3" xfId="1" applyNumberFormat="1" applyFont="1" applyFill="1" applyBorder="1"/>
    <xf numFmtId="4" fontId="2" fillId="17" borderId="3" xfId="1" applyNumberFormat="1" applyFont="1" applyFill="1" applyBorder="1"/>
    <xf numFmtId="43" fontId="2" fillId="17" borderId="3" xfId="1" applyFont="1" applyFill="1" applyBorder="1"/>
    <xf numFmtId="187" fontId="2" fillId="0" borderId="3" xfId="1" applyNumberFormat="1" applyFont="1" applyFill="1" applyBorder="1"/>
    <xf numFmtId="3" fontId="2" fillId="0" borderId="3" xfId="1" applyNumberFormat="1" applyFont="1" applyFill="1" applyBorder="1"/>
    <xf numFmtId="4" fontId="2" fillId="0" borderId="3" xfId="1" applyNumberFormat="1" applyFont="1" applyFill="1" applyBorder="1"/>
    <xf numFmtId="43" fontId="2" fillId="0" borderId="3" xfId="1" applyFont="1" applyFill="1" applyBorder="1"/>
    <xf numFmtId="187" fontId="2" fillId="0" borderId="3" xfId="0" applyNumberFormat="1" applyFont="1" applyBorder="1"/>
    <xf numFmtId="3" fontId="2" fillId="0" borderId="3" xfId="0" applyNumberFormat="1" applyFont="1" applyBorder="1"/>
    <xf numFmtId="4" fontId="2" fillId="0" borderId="3" xfId="0" applyNumberFormat="1" applyFont="1" applyBorder="1"/>
    <xf numFmtId="43" fontId="2" fillId="0" borderId="3" xfId="0" applyNumberFormat="1" applyFont="1" applyBorder="1"/>
    <xf numFmtId="187" fontId="2" fillId="0" borderId="3" xfId="1" applyNumberFormat="1" applyFont="1" applyFill="1" applyBorder="1" applyAlignment="1">
      <alignment horizontal="center"/>
    </xf>
    <xf numFmtId="187" fontId="2" fillId="0" borderId="3" xfId="1" applyNumberFormat="1" applyFont="1" applyFill="1" applyBorder="1" applyAlignment="1">
      <alignment horizontal="center" vertical="center"/>
    </xf>
    <xf numFmtId="187" fontId="2" fillId="0" borderId="3" xfId="0" applyNumberFormat="1" applyFont="1" applyFill="1" applyBorder="1" applyAlignment="1">
      <alignment horizontal="center" vertical="center" wrapText="1"/>
    </xf>
    <xf numFmtId="187" fontId="2" fillId="0" borderId="3" xfId="0" applyNumberFormat="1" applyFont="1" applyFill="1" applyBorder="1" applyAlignment="1">
      <alignment horizontal="center" vertical="center"/>
    </xf>
    <xf numFmtId="0" fontId="3" fillId="18" borderId="0" xfId="0" applyFont="1" applyFill="1"/>
    <xf numFmtId="0" fontId="7" fillId="18" borderId="0" xfId="0" applyFont="1" applyFill="1"/>
    <xf numFmtId="0" fontId="6" fillId="18" borderId="0" xfId="0" applyFont="1" applyFill="1"/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3" fillId="1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right"/>
    </xf>
    <xf numFmtId="0" fontId="4" fillId="19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187" fontId="13" fillId="0" borderId="4" xfId="0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horizontal="center"/>
    </xf>
    <xf numFmtId="0" fontId="13" fillId="17" borderId="4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87" fontId="4" fillId="0" borderId="8" xfId="2" applyNumberFormat="1" applyFont="1" applyFill="1" applyBorder="1"/>
    <xf numFmtId="43" fontId="7" fillId="2" borderId="7" xfId="2" applyFont="1" applyFill="1" applyBorder="1"/>
    <xf numFmtId="43" fontId="6" fillId="2" borderId="7" xfId="2" applyFont="1" applyFill="1" applyBorder="1"/>
    <xf numFmtId="0" fontId="3" fillId="0" borderId="9" xfId="0" applyFont="1" applyFill="1" applyBorder="1" applyAlignment="1">
      <alignment horizontal="left"/>
    </xf>
    <xf numFmtId="187" fontId="7" fillId="2" borderId="9" xfId="2" applyNumberFormat="1" applyFont="1" applyFill="1" applyBorder="1"/>
    <xf numFmtId="187" fontId="3" fillId="0" borderId="9" xfId="2" applyNumberFormat="1" applyFont="1" applyFill="1" applyBorder="1"/>
    <xf numFmtId="43" fontId="7" fillId="2" borderId="9" xfId="2" applyFont="1" applyFill="1" applyBorder="1"/>
    <xf numFmtId="43" fontId="6" fillId="2" borderId="9" xfId="2" applyFont="1" applyFill="1" applyBorder="1"/>
    <xf numFmtId="187" fontId="2" fillId="0" borderId="0" xfId="0" applyNumberFormat="1" applyFont="1" applyFill="1" applyBorder="1"/>
    <xf numFmtId="3" fontId="4" fillId="0" borderId="4" xfId="1" applyNumberFormat="1" applyFont="1" applyFill="1" applyBorder="1"/>
    <xf numFmtId="187" fontId="4" fillId="0" borderId="4" xfId="1" applyNumberFormat="1" applyFont="1" applyFill="1" applyBorder="1"/>
    <xf numFmtId="0" fontId="4" fillId="0" borderId="4" xfId="1" applyNumberFormat="1" applyFont="1" applyFill="1" applyBorder="1"/>
    <xf numFmtId="43" fontId="4" fillId="0" borderId="4" xfId="1" applyFont="1" applyFill="1" applyBorder="1"/>
    <xf numFmtId="0" fontId="3" fillId="19" borderId="9" xfId="0" applyFont="1" applyFill="1" applyBorder="1" applyAlignment="1">
      <alignment horizontal="center"/>
    </xf>
    <xf numFmtId="187" fontId="4" fillId="0" borderId="4" xfId="1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right"/>
    </xf>
    <xf numFmtId="0" fontId="13" fillId="0" borderId="8" xfId="0" applyFont="1" applyFill="1" applyBorder="1" applyAlignment="1">
      <alignment horizontal="center"/>
    </xf>
    <xf numFmtId="187" fontId="4" fillId="0" borderId="8" xfId="1" applyNumberFormat="1" applyFont="1" applyFill="1" applyBorder="1" applyAlignment="1">
      <alignment horizontal="center"/>
    </xf>
    <xf numFmtId="187" fontId="4" fillId="0" borderId="3" xfId="1" applyNumberFormat="1" applyFont="1" applyFill="1" applyBorder="1" applyAlignment="1">
      <alignment horizontal="center" vertical="center"/>
    </xf>
    <xf numFmtId="187" fontId="4" fillId="0" borderId="3" xfId="0" applyNumberFormat="1" applyFont="1" applyFill="1" applyBorder="1" applyAlignment="1">
      <alignment horizontal="center" vertical="center" wrapText="1"/>
    </xf>
    <xf numFmtId="187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/>
    </xf>
    <xf numFmtId="3" fontId="2" fillId="0" borderId="0" xfId="0" applyNumberFormat="1" applyFont="1" applyFill="1" applyBorder="1"/>
    <xf numFmtId="187" fontId="4" fillId="0" borderId="3" xfId="1" applyNumberFormat="1" applyFont="1" applyFill="1" applyBorder="1" applyAlignment="1">
      <alignment horizontal="center"/>
    </xf>
    <xf numFmtId="187" fontId="4" fillId="0" borderId="10" xfId="1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right"/>
    </xf>
    <xf numFmtId="0" fontId="3" fillId="0" borderId="0" xfId="0" applyFont="1" applyFill="1" applyBorder="1"/>
    <xf numFmtId="3" fontId="15" fillId="0" borderId="0" xfId="0" applyNumberFormat="1" applyFont="1" applyBorder="1" applyAlignment="1">
      <alignment horizontal="center" vertical="top"/>
    </xf>
    <xf numFmtId="0" fontId="3" fillId="0" borderId="9" xfId="1" applyNumberFormat="1" applyFont="1" applyFill="1" applyBorder="1" applyAlignment="1">
      <alignment horizontal="center"/>
    </xf>
    <xf numFmtId="0" fontId="3" fillId="0" borderId="9" xfId="0" applyNumberFormat="1" applyFont="1" applyFill="1" applyBorder="1" applyAlignment="1">
      <alignment horizontal="right"/>
    </xf>
    <xf numFmtId="0" fontId="2" fillId="17" borderId="3" xfId="0" applyFont="1" applyFill="1" applyBorder="1" applyAlignment="1">
      <alignment horizontal="left"/>
    </xf>
    <xf numFmtId="0" fontId="2" fillId="17" borderId="7" xfId="0" applyFont="1" applyFill="1" applyBorder="1" applyAlignment="1">
      <alignment horizontal="left"/>
    </xf>
    <xf numFmtId="0" fontId="8" fillId="0" borderId="0" xfId="0" applyFont="1" applyFill="1"/>
    <xf numFmtId="0" fontId="16" fillId="0" borderId="9" xfId="0" applyFont="1" applyBorder="1" applyAlignment="1">
      <alignment vertical="top"/>
    </xf>
    <xf numFmtId="0" fontId="2" fillId="0" borderId="9" xfId="0" applyFont="1" applyFill="1" applyBorder="1" applyAlignment="1">
      <alignment horizontal="left"/>
    </xf>
    <xf numFmtId="0" fontId="3" fillId="13" borderId="11" xfId="0" applyFont="1" applyFill="1" applyBorder="1" applyAlignment="1">
      <alignment horizontal="center"/>
    </xf>
    <xf numFmtId="0" fontId="3" fillId="13" borderId="13" xfId="0" applyFont="1" applyFill="1" applyBorder="1" applyAlignment="1">
      <alignment horizontal="center"/>
    </xf>
    <xf numFmtId="0" fontId="3" fillId="13" borderId="12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4" borderId="11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14" borderId="12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 shrinkToFit="1"/>
    </xf>
    <xf numFmtId="0" fontId="11" fillId="10" borderId="6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6" xfId="0" applyFont="1" applyFill="1" applyBorder="1" applyAlignment="1">
      <alignment horizontal="center" vertical="center" wrapText="1" shrinkToFit="1"/>
    </xf>
    <xf numFmtId="0" fontId="3" fillId="20" borderId="13" xfId="0" applyFont="1" applyFill="1" applyBorder="1" applyAlignment="1">
      <alignment horizontal="center"/>
    </xf>
    <xf numFmtId="0" fontId="3" fillId="20" borderId="12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/>
    </xf>
    <xf numFmtId="0" fontId="3" fillId="12" borderId="15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/>
    </xf>
    <xf numFmtId="0" fontId="3" fillId="10" borderId="18" xfId="0" applyFont="1" applyFill="1" applyBorder="1" applyAlignment="1">
      <alignment horizontal="center"/>
    </xf>
    <xf numFmtId="0" fontId="7" fillId="11" borderId="11" xfId="0" applyFont="1" applyFill="1" applyBorder="1" applyAlignment="1">
      <alignment horizontal="center"/>
    </xf>
    <xf numFmtId="0" fontId="7" fillId="11" borderId="13" xfId="0" applyFont="1" applyFill="1" applyBorder="1" applyAlignment="1">
      <alignment horizontal="center"/>
    </xf>
    <xf numFmtId="0" fontId="7" fillId="11" borderId="1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 wrapText="1"/>
    </xf>
    <xf numFmtId="0" fontId="7" fillId="15" borderId="6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7" fillId="16" borderId="11" xfId="0" applyFont="1" applyFill="1" applyBorder="1" applyAlignment="1">
      <alignment horizontal="center"/>
    </xf>
    <xf numFmtId="0" fontId="7" fillId="16" borderId="13" xfId="0" applyFont="1" applyFill="1" applyBorder="1" applyAlignment="1">
      <alignment horizontal="center"/>
    </xf>
    <xf numFmtId="0" fontId="7" fillId="16" borderId="12" xfId="0" applyFont="1" applyFill="1" applyBorder="1" applyAlignment="1">
      <alignment horizontal="center"/>
    </xf>
    <xf numFmtId="43" fontId="2" fillId="21" borderId="4" xfId="1" applyFont="1" applyFill="1" applyBorder="1"/>
    <xf numFmtId="187" fontId="2" fillId="21" borderId="4" xfId="1" applyNumberFormat="1" applyFont="1" applyFill="1" applyBorder="1"/>
  </cellXfs>
  <cellStyles count="3">
    <cellStyle name="Comma 2" xfId="1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7"/>
  <sheetViews>
    <sheetView view="pageBreakPreview" topLeftCell="A7" zoomScale="80" zoomScaleNormal="80" zoomScaleSheetLayoutView="80" workbookViewId="0">
      <selection activeCell="A2" sqref="A2"/>
    </sheetView>
  </sheetViews>
  <sheetFormatPr defaultColWidth="9" defaultRowHeight="24" x14ac:dyDescent="0.55000000000000004"/>
  <cols>
    <col min="1" max="1" width="12.375" style="38" customWidth="1"/>
    <col min="2" max="2" width="10.75" style="42" customWidth="1"/>
    <col min="3" max="3" width="9.75" style="42" customWidth="1"/>
    <col min="4" max="4" width="8.5" style="38" bestFit="1" customWidth="1"/>
    <col min="5" max="5" width="13.25" style="38" customWidth="1"/>
    <col min="6" max="6" width="9.875" style="38" customWidth="1"/>
    <col min="7" max="7" width="7.75" style="38" bestFit="1" customWidth="1"/>
    <col min="8" max="8" width="7.75" style="38" customWidth="1"/>
    <col min="9" max="10" width="8" style="38" customWidth="1"/>
    <col min="11" max="11" width="15.5" style="38" bestFit="1" customWidth="1"/>
    <col min="12" max="12" width="8.25" style="38" customWidth="1"/>
    <col min="13" max="13" width="26.375" style="38" bestFit="1" customWidth="1"/>
    <col min="14" max="14" width="11.75" style="38" customWidth="1"/>
    <col min="15" max="15" width="10.25" style="38" customWidth="1"/>
    <col min="16" max="16" width="14.375" style="38" customWidth="1"/>
    <col min="17" max="17" width="9.875" style="38" customWidth="1"/>
    <col min="18" max="18" width="9.375" style="38" customWidth="1"/>
    <col min="19" max="19" width="9.75" style="38" customWidth="1"/>
    <col min="20" max="20" width="9.875" style="38" customWidth="1"/>
    <col min="21" max="21" width="7.125" style="38" customWidth="1"/>
    <col min="22" max="22" width="10.375" style="38" customWidth="1"/>
    <col min="23" max="23" width="21" style="38" customWidth="1"/>
    <col min="24" max="24" width="19.875" style="38" customWidth="1"/>
    <col min="25" max="48" width="9" style="43"/>
    <col min="49" max="16384" width="9" style="38"/>
  </cols>
  <sheetData>
    <row r="1" spans="1:49" ht="27.75" x14ac:dyDescent="0.65">
      <c r="A1" s="34" t="s">
        <v>23</v>
      </c>
    </row>
    <row r="2" spans="1:49" ht="27.75" x14ac:dyDescent="0.65">
      <c r="A2" s="34"/>
    </row>
    <row r="3" spans="1:49" ht="24.75" thickBot="1" x14ac:dyDescent="0.6">
      <c r="A3" s="44" t="s">
        <v>79</v>
      </c>
      <c r="B3" s="45"/>
      <c r="C3" s="46"/>
    </row>
    <row r="4" spans="1:49" s="48" customFormat="1" ht="24.75" thickBot="1" x14ac:dyDescent="0.6">
      <c r="A4" s="162" t="s">
        <v>1</v>
      </c>
      <c r="B4" s="165" t="s">
        <v>80</v>
      </c>
      <c r="C4" s="167" t="s">
        <v>24</v>
      </c>
      <c r="D4" s="169" t="s">
        <v>25</v>
      </c>
      <c r="E4" s="169"/>
      <c r="F4" s="169"/>
      <c r="G4" s="170"/>
      <c r="H4" s="171" t="s">
        <v>26</v>
      </c>
      <c r="I4" s="172"/>
      <c r="J4" s="173"/>
      <c r="K4" s="153" t="s">
        <v>27</v>
      </c>
      <c r="L4" s="154"/>
      <c r="M4" s="154"/>
      <c r="N4" s="155"/>
      <c r="O4" s="159" t="s">
        <v>28</v>
      </c>
      <c r="P4" s="160"/>
      <c r="Q4" s="160"/>
      <c r="R4" s="160"/>
      <c r="S4" s="160"/>
      <c r="T4" s="160"/>
      <c r="U4" s="160"/>
      <c r="V4" s="160"/>
      <c r="W4" s="160"/>
      <c r="X4" s="161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</row>
    <row r="5" spans="1:49" s="50" customFormat="1" ht="24.75" thickBot="1" x14ac:dyDescent="0.6">
      <c r="A5" s="163"/>
      <c r="B5" s="166"/>
      <c r="C5" s="168"/>
      <c r="D5" s="156" t="s">
        <v>0</v>
      </c>
      <c r="E5" s="156" t="s">
        <v>29</v>
      </c>
      <c r="F5" s="156" t="s">
        <v>30</v>
      </c>
      <c r="G5" s="156" t="s">
        <v>31</v>
      </c>
      <c r="H5" s="156" t="s">
        <v>32</v>
      </c>
      <c r="I5" s="156" t="s">
        <v>33</v>
      </c>
      <c r="J5" s="156" t="s">
        <v>34</v>
      </c>
      <c r="K5" s="156" t="s">
        <v>35</v>
      </c>
      <c r="L5" s="156" t="s">
        <v>36</v>
      </c>
      <c r="M5" s="156" t="s">
        <v>37</v>
      </c>
      <c r="N5" s="156" t="s">
        <v>78</v>
      </c>
      <c r="O5" s="179" t="s">
        <v>38</v>
      </c>
      <c r="P5" s="179"/>
      <c r="Q5" s="179"/>
      <c r="R5" s="179"/>
      <c r="S5" s="179"/>
      <c r="T5" s="180"/>
      <c r="U5" s="156" t="s">
        <v>39</v>
      </c>
      <c r="V5" s="156" t="s">
        <v>40</v>
      </c>
      <c r="W5" s="100" t="s">
        <v>50</v>
      </c>
      <c r="X5" s="49" t="s">
        <v>41</v>
      </c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</row>
    <row r="6" spans="1:49" s="50" customFormat="1" ht="43.9" customHeight="1" thickBot="1" x14ac:dyDescent="0.6">
      <c r="A6" s="163"/>
      <c r="B6" s="166"/>
      <c r="C6" s="168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77" t="s">
        <v>42</v>
      </c>
      <c r="P6" s="178"/>
      <c r="Q6" s="162" t="s">
        <v>43</v>
      </c>
      <c r="R6" s="162" t="s">
        <v>44</v>
      </c>
      <c r="S6" s="162" t="s">
        <v>45</v>
      </c>
      <c r="T6" s="156" t="s">
        <v>46</v>
      </c>
      <c r="U6" s="157"/>
      <c r="V6" s="157"/>
      <c r="W6" s="101" t="s">
        <v>47</v>
      </c>
      <c r="X6" s="107" t="s">
        <v>47</v>
      </c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</row>
    <row r="7" spans="1:49" s="50" customFormat="1" ht="24.75" thickBot="1" x14ac:dyDescent="0.6">
      <c r="A7" s="164"/>
      <c r="B7" s="166"/>
      <c r="C7" s="16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51" t="s">
        <v>51</v>
      </c>
      <c r="P7" s="51" t="s">
        <v>48</v>
      </c>
      <c r="Q7" s="164"/>
      <c r="R7" s="164"/>
      <c r="S7" s="164"/>
      <c r="T7" s="158"/>
      <c r="U7" s="158"/>
      <c r="V7" s="158"/>
      <c r="W7" s="106"/>
      <c r="X7" s="52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</row>
    <row r="8" spans="1:49" s="50" customFormat="1" ht="21" customHeight="1" x14ac:dyDescent="0.65">
      <c r="A8" s="151" t="s">
        <v>56</v>
      </c>
      <c r="B8" s="174"/>
      <c r="C8" s="142">
        <v>179580</v>
      </c>
      <c r="D8" s="142">
        <v>113245</v>
      </c>
      <c r="E8" s="142">
        <v>26754</v>
      </c>
      <c r="F8" s="142">
        <v>35805</v>
      </c>
      <c r="G8" s="142">
        <v>3776</v>
      </c>
      <c r="H8" s="143">
        <v>350</v>
      </c>
      <c r="I8" s="143">
        <v>420</v>
      </c>
      <c r="J8" s="143">
        <v>68</v>
      </c>
      <c r="K8" s="109" t="s">
        <v>65</v>
      </c>
      <c r="L8" s="66" t="s">
        <v>66</v>
      </c>
      <c r="M8" s="114" t="s">
        <v>67</v>
      </c>
      <c r="N8" s="110"/>
      <c r="O8" s="67">
        <v>0</v>
      </c>
      <c r="P8" s="67">
        <v>69</v>
      </c>
      <c r="Q8" s="66">
        <v>12</v>
      </c>
      <c r="R8" s="66">
        <v>24</v>
      </c>
      <c r="S8" s="66">
        <v>356</v>
      </c>
      <c r="T8" s="66">
        <v>139</v>
      </c>
      <c r="U8" s="66">
        <v>40</v>
      </c>
      <c r="V8" s="66">
        <v>36</v>
      </c>
      <c r="W8" s="66">
        <v>274</v>
      </c>
      <c r="X8" s="66">
        <v>289</v>
      </c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</row>
    <row r="9" spans="1:49" s="43" customFormat="1" ht="21" customHeight="1" x14ac:dyDescent="0.65">
      <c r="A9" s="151" t="s">
        <v>57</v>
      </c>
      <c r="B9" s="175"/>
      <c r="C9" s="141">
        <v>63068</v>
      </c>
      <c r="D9" s="141">
        <v>59249</v>
      </c>
      <c r="E9" s="141">
        <v>1605</v>
      </c>
      <c r="F9" s="141">
        <v>1705</v>
      </c>
      <c r="G9" s="141">
        <v>509</v>
      </c>
      <c r="H9" s="139">
        <v>120</v>
      </c>
      <c r="I9" s="139">
        <v>113</v>
      </c>
      <c r="J9" s="139">
        <v>29</v>
      </c>
      <c r="K9" s="66" t="s">
        <v>68</v>
      </c>
      <c r="L9" s="66" t="s">
        <v>69</v>
      </c>
      <c r="M9" s="112" t="s">
        <v>67</v>
      </c>
      <c r="N9" s="110"/>
      <c r="O9" s="67">
        <v>15</v>
      </c>
      <c r="P9" s="67">
        <v>11</v>
      </c>
      <c r="Q9" s="66">
        <v>9</v>
      </c>
      <c r="R9" s="66">
        <v>7</v>
      </c>
      <c r="S9" s="66">
        <v>108</v>
      </c>
      <c r="T9" s="66">
        <v>34</v>
      </c>
      <c r="U9" s="66">
        <v>8</v>
      </c>
      <c r="V9" s="66">
        <v>10</v>
      </c>
      <c r="W9" s="66">
        <v>82</v>
      </c>
      <c r="X9" s="66">
        <v>8</v>
      </c>
      <c r="AW9" s="50"/>
    </row>
    <row r="10" spans="1:49" s="43" customFormat="1" ht="21" customHeight="1" x14ac:dyDescent="0.65">
      <c r="A10" s="151" t="s">
        <v>58</v>
      </c>
      <c r="B10" s="175"/>
      <c r="C10" s="141">
        <v>18406</v>
      </c>
      <c r="D10" s="141">
        <v>12644</v>
      </c>
      <c r="E10" s="141">
        <v>4030</v>
      </c>
      <c r="F10" s="141">
        <v>621</v>
      </c>
      <c r="G10" s="141">
        <v>1111</v>
      </c>
      <c r="H10" s="139">
        <v>30</v>
      </c>
      <c r="I10" s="139">
        <v>33</v>
      </c>
      <c r="J10" s="139">
        <v>5</v>
      </c>
      <c r="K10" s="66" t="s">
        <v>70</v>
      </c>
      <c r="L10" s="66" t="s">
        <v>71</v>
      </c>
      <c r="M10" s="110" t="s">
        <v>72</v>
      </c>
      <c r="N10" s="110"/>
      <c r="O10" s="67">
        <v>3</v>
      </c>
      <c r="P10" s="67"/>
      <c r="Q10" s="66">
        <v>3</v>
      </c>
      <c r="R10" s="66">
        <v>3</v>
      </c>
      <c r="S10" s="66">
        <v>31</v>
      </c>
      <c r="T10" s="66">
        <v>25</v>
      </c>
      <c r="U10" s="66">
        <v>7</v>
      </c>
      <c r="V10" s="66">
        <v>3</v>
      </c>
      <c r="W10" s="66">
        <v>36</v>
      </c>
      <c r="X10" s="66">
        <v>4</v>
      </c>
    </row>
    <row r="11" spans="1:49" customFormat="1" ht="21" customHeight="1" x14ac:dyDescent="0.65">
      <c r="A11" s="151" t="s">
        <v>59</v>
      </c>
      <c r="B11" s="175"/>
      <c r="C11" s="136">
        <v>17933</v>
      </c>
      <c r="D11" s="136">
        <v>13628</v>
      </c>
      <c r="E11" s="137">
        <v>3426</v>
      </c>
      <c r="F11" s="138">
        <v>761</v>
      </c>
      <c r="G11" s="138">
        <v>118</v>
      </c>
      <c r="H11" s="139">
        <v>47</v>
      </c>
      <c r="I11" s="139">
        <v>36</v>
      </c>
      <c r="J11" s="139">
        <v>11</v>
      </c>
      <c r="K11" s="66" t="s">
        <v>73</v>
      </c>
      <c r="L11" s="66" t="s">
        <v>71</v>
      </c>
      <c r="M11" s="110" t="s">
        <v>67</v>
      </c>
      <c r="N11" s="110"/>
      <c r="O11" s="67">
        <v>5</v>
      </c>
      <c r="P11" s="67">
        <v>1</v>
      </c>
      <c r="Q11" s="66">
        <v>2</v>
      </c>
      <c r="R11" s="66">
        <v>3</v>
      </c>
      <c r="S11" s="66">
        <v>37</v>
      </c>
      <c r="T11" s="66">
        <v>21</v>
      </c>
      <c r="U11" s="66">
        <v>5</v>
      </c>
      <c r="V11" s="66">
        <v>5</v>
      </c>
      <c r="W11" s="66">
        <v>48</v>
      </c>
      <c r="X11" s="66">
        <v>9</v>
      </c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50"/>
    </row>
    <row r="12" spans="1:49" s="50" customFormat="1" ht="21" customHeight="1" x14ac:dyDescent="0.65">
      <c r="A12" s="151" t="s">
        <v>60</v>
      </c>
      <c r="B12" s="175"/>
      <c r="C12" s="93">
        <v>83471</v>
      </c>
      <c r="D12" s="54">
        <v>63630</v>
      </c>
      <c r="E12" s="93">
        <v>12535</v>
      </c>
      <c r="F12" s="93">
        <v>5770</v>
      </c>
      <c r="G12" s="54">
        <v>1536</v>
      </c>
      <c r="H12" s="108">
        <v>250</v>
      </c>
      <c r="I12" s="108">
        <v>281</v>
      </c>
      <c r="J12" s="108">
        <v>94</v>
      </c>
      <c r="K12" s="66" t="s">
        <v>74</v>
      </c>
      <c r="L12" s="66" t="s">
        <v>75</v>
      </c>
      <c r="M12" s="110" t="s">
        <v>67</v>
      </c>
      <c r="N12" s="115"/>
      <c r="O12" s="67">
        <v>7</v>
      </c>
      <c r="P12" s="67">
        <v>36</v>
      </c>
      <c r="Q12" s="66">
        <v>9</v>
      </c>
      <c r="R12" s="66">
        <v>17</v>
      </c>
      <c r="S12" s="66">
        <v>222</v>
      </c>
      <c r="T12" s="66">
        <v>69</v>
      </c>
      <c r="U12" s="66">
        <v>15</v>
      </c>
      <c r="V12" s="66">
        <v>4</v>
      </c>
      <c r="W12" s="66">
        <v>164</v>
      </c>
      <c r="X12" s="66">
        <v>20</v>
      </c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</row>
    <row r="13" spans="1:49" s="50" customFormat="1" ht="21" customHeight="1" x14ac:dyDescent="0.65">
      <c r="A13" s="151" t="s">
        <v>61</v>
      </c>
      <c r="B13" s="175"/>
      <c r="C13" s="93">
        <v>26565</v>
      </c>
      <c r="D13" s="93">
        <v>20286</v>
      </c>
      <c r="E13" s="93">
        <v>4849</v>
      </c>
      <c r="F13" s="93">
        <v>993</v>
      </c>
      <c r="G13" s="93">
        <v>437</v>
      </c>
      <c r="H13" s="108">
        <v>36</v>
      </c>
      <c r="I13" s="108">
        <v>31</v>
      </c>
      <c r="J13" s="108">
        <v>5</v>
      </c>
      <c r="K13" s="66" t="s">
        <v>70</v>
      </c>
      <c r="L13" s="66" t="s">
        <v>76</v>
      </c>
      <c r="M13" s="110" t="s">
        <v>67</v>
      </c>
      <c r="N13" s="115"/>
      <c r="O13" s="67">
        <v>3</v>
      </c>
      <c r="P13" s="67">
        <v>1</v>
      </c>
      <c r="Q13" s="66">
        <v>3</v>
      </c>
      <c r="R13" s="66">
        <v>3</v>
      </c>
      <c r="S13" s="66">
        <v>22</v>
      </c>
      <c r="T13" s="66">
        <v>15</v>
      </c>
      <c r="U13" s="66">
        <v>2</v>
      </c>
      <c r="V13" s="66">
        <v>3</v>
      </c>
      <c r="W13" s="66">
        <v>36</v>
      </c>
      <c r="X13" s="66">
        <v>7</v>
      </c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</row>
    <row r="14" spans="1:49" s="50" customFormat="1" ht="21" customHeight="1" x14ac:dyDescent="0.65">
      <c r="A14" s="151" t="s">
        <v>62</v>
      </c>
      <c r="B14" s="175"/>
      <c r="C14" s="94">
        <v>10643</v>
      </c>
      <c r="D14" s="94">
        <v>7390</v>
      </c>
      <c r="E14" s="95">
        <v>493</v>
      </c>
      <c r="F14" s="96">
        <v>1272</v>
      </c>
      <c r="G14" s="96">
        <v>1488</v>
      </c>
      <c r="H14" s="108">
        <v>30</v>
      </c>
      <c r="I14" s="108">
        <v>26</v>
      </c>
      <c r="J14" s="108">
        <v>6</v>
      </c>
      <c r="K14" s="66" t="s">
        <v>70</v>
      </c>
      <c r="L14" s="66" t="s">
        <v>76</v>
      </c>
      <c r="M14" s="110" t="s">
        <v>77</v>
      </c>
      <c r="N14" s="110"/>
      <c r="O14" s="67">
        <v>3</v>
      </c>
      <c r="P14" s="67"/>
      <c r="Q14" s="66">
        <v>2</v>
      </c>
      <c r="R14" s="66">
        <v>4</v>
      </c>
      <c r="S14" s="66">
        <v>21</v>
      </c>
      <c r="T14" s="66">
        <v>9</v>
      </c>
      <c r="U14" s="66"/>
      <c r="V14" s="66">
        <v>1</v>
      </c>
      <c r="W14" s="66">
        <v>22</v>
      </c>
      <c r="X14" s="66">
        <v>6</v>
      </c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</row>
    <row r="15" spans="1:49" s="50" customFormat="1" ht="21" customHeight="1" x14ac:dyDescent="0.65">
      <c r="A15" s="151" t="s">
        <v>63</v>
      </c>
      <c r="B15" s="175"/>
      <c r="C15" s="141">
        <v>37229</v>
      </c>
      <c r="D15" s="141">
        <v>27742</v>
      </c>
      <c r="E15" s="141">
        <v>7809</v>
      </c>
      <c r="F15" s="141">
        <v>1262</v>
      </c>
      <c r="G15" s="141">
        <v>416</v>
      </c>
      <c r="H15" s="139">
        <v>30</v>
      </c>
      <c r="I15" s="139">
        <v>30</v>
      </c>
      <c r="J15" s="139">
        <v>4</v>
      </c>
      <c r="K15" s="66" t="s">
        <v>70</v>
      </c>
      <c r="L15" s="66" t="s">
        <v>71</v>
      </c>
      <c r="M15" s="113" t="s">
        <v>77</v>
      </c>
      <c r="N15" s="110"/>
      <c r="O15" s="67">
        <v>5</v>
      </c>
      <c r="P15" s="67"/>
      <c r="Q15" s="66">
        <v>3</v>
      </c>
      <c r="R15" s="66">
        <v>2</v>
      </c>
      <c r="S15" s="66">
        <v>25</v>
      </c>
      <c r="T15" s="66">
        <v>13</v>
      </c>
      <c r="U15" s="66"/>
      <c r="V15" s="66">
        <v>1</v>
      </c>
      <c r="W15" s="66">
        <v>41</v>
      </c>
      <c r="X15" s="66">
        <v>19</v>
      </c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</row>
    <row r="16" spans="1:49" s="43" customFormat="1" ht="21" customHeight="1" x14ac:dyDescent="0.65">
      <c r="A16" s="151" t="s">
        <v>64</v>
      </c>
      <c r="B16" s="175"/>
      <c r="C16" s="131">
        <v>42702</v>
      </c>
      <c r="D16" s="131">
        <v>10099</v>
      </c>
      <c r="E16" s="131">
        <v>1276</v>
      </c>
      <c r="F16" s="131">
        <v>2436</v>
      </c>
      <c r="G16" s="131">
        <v>28891</v>
      </c>
      <c r="H16" s="132">
        <v>30</v>
      </c>
      <c r="I16" s="132">
        <v>30</v>
      </c>
      <c r="J16" s="132">
        <v>6</v>
      </c>
      <c r="K16" s="66" t="s">
        <v>70</v>
      </c>
      <c r="L16" s="66" t="s">
        <v>76</v>
      </c>
      <c r="M16" s="111" t="s">
        <v>77</v>
      </c>
      <c r="N16" s="110"/>
      <c r="O16" s="67">
        <v>5</v>
      </c>
      <c r="P16" s="67">
        <v>1</v>
      </c>
      <c r="Q16" s="66">
        <v>3</v>
      </c>
      <c r="R16" s="66">
        <v>3</v>
      </c>
      <c r="S16" s="66">
        <v>19</v>
      </c>
      <c r="T16" s="66">
        <v>14</v>
      </c>
      <c r="U16" s="66">
        <v>1</v>
      </c>
      <c r="V16" s="66">
        <v>1</v>
      </c>
      <c r="W16" s="66">
        <v>26</v>
      </c>
      <c r="X16" s="66">
        <v>21</v>
      </c>
    </row>
    <row r="17" spans="1:48" ht="21" customHeight="1" x14ac:dyDescent="0.65">
      <c r="A17" s="148"/>
      <c r="B17" s="175"/>
      <c r="C17" s="131"/>
      <c r="D17" s="131"/>
      <c r="E17" s="131"/>
      <c r="F17" s="131"/>
      <c r="G17" s="131"/>
      <c r="H17" s="132"/>
      <c r="I17" s="132"/>
      <c r="J17" s="132"/>
      <c r="K17" s="66"/>
      <c r="L17" s="66"/>
      <c r="M17" s="110"/>
      <c r="N17" s="110"/>
      <c r="O17" s="67"/>
      <c r="P17" s="67"/>
      <c r="Q17" s="66"/>
      <c r="R17" s="66"/>
      <c r="S17" s="66"/>
      <c r="T17" s="66"/>
      <c r="U17" s="66"/>
      <c r="V17" s="66"/>
      <c r="W17" s="66"/>
      <c r="X17" s="66"/>
    </row>
    <row r="18" spans="1:48" ht="21" customHeight="1" x14ac:dyDescent="0.65">
      <c r="A18" s="148"/>
      <c r="B18" s="175"/>
      <c r="C18" s="54"/>
      <c r="D18" s="93"/>
      <c r="E18" s="54"/>
      <c r="F18" s="54"/>
      <c r="G18" s="93"/>
      <c r="H18" s="55"/>
      <c r="I18" s="55"/>
      <c r="J18" s="55"/>
      <c r="K18" s="66"/>
      <c r="L18" s="66"/>
      <c r="M18" s="110"/>
      <c r="N18" s="115"/>
      <c r="O18" s="67"/>
      <c r="P18" s="67"/>
      <c r="Q18" s="66"/>
      <c r="R18" s="66"/>
      <c r="S18" s="66"/>
      <c r="T18" s="66"/>
      <c r="U18" s="66"/>
      <c r="V18" s="66"/>
      <c r="W18" s="66"/>
      <c r="X18" s="66"/>
    </row>
    <row r="19" spans="1:48" ht="21" customHeight="1" x14ac:dyDescent="0.65">
      <c r="A19" s="149"/>
      <c r="B19" s="176"/>
      <c r="C19" s="135"/>
      <c r="D19" s="135"/>
      <c r="E19" s="135"/>
      <c r="F19" s="135"/>
      <c r="G19" s="135"/>
      <c r="H19" s="133"/>
      <c r="I19" s="133"/>
      <c r="J19" s="133"/>
      <c r="K19" s="66"/>
      <c r="L19" s="66"/>
      <c r="M19" s="110"/>
      <c r="N19" s="134"/>
      <c r="O19" s="116"/>
      <c r="P19" s="116"/>
      <c r="Q19" s="103"/>
      <c r="R19" s="103"/>
      <c r="S19" s="103"/>
      <c r="T19" s="103"/>
      <c r="U19" s="103"/>
      <c r="V19" s="103"/>
      <c r="W19" s="103"/>
      <c r="X19" s="103"/>
    </row>
    <row r="20" spans="1:48" s="65" customFormat="1" ht="21" customHeight="1" x14ac:dyDescent="0.55000000000000004">
      <c r="A20" s="105" t="s">
        <v>10</v>
      </c>
      <c r="B20" s="104"/>
      <c r="C20" s="146">
        <f t="shared" ref="C20:I20" si="0">SUM(C8:C19)</f>
        <v>479597</v>
      </c>
      <c r="D20" s="146">
        <f t="shared" si="0"/>
        <v>327913</v>
      </c>
      <c r="E20" s="146">
        <f t="shared" si="0"/>
        <v>62777</v>
      </c>
      <c r="F20" s="146">
        <f t="shared" si="0"/>
        <v>50625</v>
      </c>
      <c r="G20" s="146">
        <f>SUM(G8:G19)</f>
        <v>38282</v>
      </c>
      <c r="H20" s="147">
        <f>SUM(H8:H19)</f>
        <v>923</v>
      </c>
      <c r="I20" s="147">
        <f t="shared" si="0"/>
        <v>1000</v>
      </c>
      <c r="J20" s="147">
        <f>SUM(J8:J19)</f>
        <v>228</v>
      </c>
      <c r="K20" s="130"/>
      <c r="L20" s="130"/>
      <c r="M20" s="130"/>
      <c r="N20" s="130"/>
      <c r="O20" s="105">
        <f t="shared" ref="O20:X20" si="1">SUM(O8:O19)</f>
        <v>46</v>
      </c>
      <c r="P20" s="105">
        <f t="shared" si="1"/>
        <v>119</v>
      </c>
      <c r="Q20" s="105">
        <f t="shared" si="1"/>
        <v>46</v>
      </c>
      <c r="R20" s="105">
        <f t="shared" si="1"/>
        <v>66</v>
      </c>
      <c r="S20" s="105">
        <f t="shared" si="1"/>
        <v>841</v>
      </c>
      <c r="T20" s="105">
        <f t="shared" si="1"/>
        <v>339</v>
      </c>
      <c r="U20" s="105">
        <f t="shared" si="1"/>
        <v>78</v>
      </c>
      <c r="V20" s="105">
        <f t="shared" si="1"/>
        <v>64</v>
      </c>
      <c r="W20" s="105">
        <f t="shared" si="1"/>
        <v>729</v>
      </c>
      <c r="X20" s="105">
        <f t="shared" si="1"/>
        <v>383</v>
      </c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</row>
    <row r="21" spans="1:48" x14ac:dyDescent="0.55000000000000004">
      <c r="A21" s="56"/>
      <c r="B21" s="57"/>
      <c r="C21" s="145"/>
      <c r="D21" s="145"/>
      <c r="E21" s="145"/>
      <c r="F21" s="145"/>
      <c r="G21" s="145"/>
      <c r="H21" s="145"/>
      <c r="I21" s="145"/>
      <c r="J21" s="145"/>
      <c r="K21" s="145"/>
      <c r="P21" s="57"/>
      <c r="Q21" s="57"/>
      <c r="R21" s="57"/>
      <c r="S21" s="57"/>
      <c r="T21" s="57"/>
      <c r="U21" s="57"/>
      <c r="V21" s="57"/>
      <c r="W21" s="57"/>
      <c r="X21" s="57"/>
    </row>
    <row r="22" spans="1:48" x14ac:dyDescent="0.55000000000000004">
      <c r="A22" s="58" t="s">
        <v>18</v>
      </c>
      <c r="B22" s="59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</row>
    <row r="23" spans="1:48" x14ac:dyDescent="0.55000000000000004">
      <c r="A23" s="62" t="s">
        <v>19</v>
      </c>
      <c r="B23" s="63"/>
      <c r="C23" s="64"/>
      <c r="E23" s="61"/>
      <c r="F23" s="61"/>
      <c r="G23" s="61"/>
      <c r="H23" s="61"/>
      <c r="I23" s="61"/>
      <c r="J23" s="61"/>
      <c r="K23" s="61"/>
      <c r="L23" s="61"/>
      <c r="M23" s="61"/>
    </row>
    <row r="24" spans="1:48" x14ac:dyDescent="0.55000000000000004">
      <c r="A24" s="65" t="s">
        <v>49</v>
      </c>
      <c r="B24" s="59"/>
      <c r="C24" s="60"/>
      <c r="D24" s="61"/>
      <c r="E24" s="61"/>
      <c r="F24" s="61"/>
      <c r="G24" s="140"/>
      <c r="H24" s="61"/>
      <c r="I24" s="61"/>
      <c r="J24" s="61"/>
      <c r="K24" s="61"/>
      <c r="L24" s="61"/>
      <c r="M24" s="61"/>
    </row>
    <row r="25" spans="1:48" x14ac:dyDescent="0.55000000000000004">
      <c r="B25" s="59"/>
      <c r="C25" s="60"/>
      <c r="H25" s="61"/>
      <c r="I25" s="61"/>
      <c r="J25" s="61"/>
      <c r="K25" s="61"/>
      <c r="L25" s="61"/>
      <c r="M25" s="61"/>
      <c r="N25" s="79"/>
      <c r="O25" s="79"/>
      <c r="P25" s="79"/>
      <c r="Q25" s="79"/>
      <c r="R25" s="79"/>
      <c r="S25" s="79"/>
    </row>
    <row r="26" spans="1:48" x14ac:dyDescent="0.55000000000000004">
      <c r="D26" s="125"/>
    </row>
    <row r="27" spans="1:48" x14ac:dyDescent="0.55000000000000004">
      <c r="D27" s="125"/>
    </row>
  </sheetData>
  <mergeCells count="27">
    <mergeCell ref="B8:B19"/>
    <mergeCell ref="G5:G7"/>
    <mergeCell ref="H5:H7"/>
    <mergeCell ref="I5:I7"/>
    <mergeCell ref="V5:V7"/>
    <mergeCell ref="O6:P6"/>
    <mergeCell ref="Q6:Q7"/>
    <mergeCell ref="R6:R7"/>
    <mergeCell ref="S6:S7"/>
    <mergeCell ref="T6:T7"/>
    <mergeCell ref="K5:K7"/>
    <mergeCell ref="L5:L7"/>
    <mergeCell ref="O5:T5"/>
    <mergeCell ref="U5:U7"/>
    <mergeCell ref="K4:N4"/>
    <mergeCell ref="M5:M7"/>
    <mergeCell ref="N5:N7"/>
    <mergeCell ref="O4:X4"/>
    <mergeCell ref="A4:A7"/>
    <mergeCell ref="B4:B7"/>
    <mergeCell ref="C4:C7"/>
    <mergeCell ref="D4:G4"/>
    <mergeCell ref="H4:J4"/>
    <mergeCell ref="J5:J7"/>
    <mergeCell ref="D5:D7"/>
    <mergeCell ref="E5:E7"/>
    <mergeCell ref="F5:F7"/>
  </mergeCells>
  <pageMargins left="3.937007874015748E-2" right="3.937007874015748E-2" top="1.41" bottom="0.74803149606299213" header="0.31496062992125984" footer="0.31496062992125984"/>
  <pageSetup paperSize="9" scale="56" orientation="landscape" r:id="rId1"/>
  <headerFooter scaleWithDoc="0">
    <oddHeader>&amp;Rสิ่งที่ส่งมาด้วย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7"/>
  <sheetViews>
    <sheetView tabSelected="1" topLeftCell="G1" zoomScale="70" zoomScaleNormal="70" zoomScaleSheetLayoutView="70" workbookViewId="0">
      <selection activeCell="AC18" sqref="AC18"/>
    </sheetView>
  </sheetViews>
  <sheetFormatPr defaultColWidth="9" defaultRowHeight="24" x14ac:dyDescent="0.55000000000000004"/>
  <cols>
    <col min="1" max="1" width="13.125" style="1" customWidth="1"/>
    <col min="2" max="2" width="12.375" style="1" customWidth="1"/>
    <col min="3" max="3" width="12.25" style="24" customWidth="1"/>
    <col min="4" max="4" width="10.25" style="1" customWidth="1"/>
    <col min="5" max="5" width="11.375" style="1" bestFit="1" customWidth="1"/>
    <col min="6" max="6" width="15.375" style="1" customWidth="1"/>
    <col min="7" max="7" width="12.625" style="1" customWidth="1"/>
    <col min="8" max="8" width="8.875" style="24" customWidth="1"/>
    <col min="9" max="9" width="8.875" style="1" customWidth="1"/>
    <col min="10" max="10" width="11.375" style="1" customWidth="1"/>
    <col min="11" max="11" width="11.75" style="1" customWidth="1"/>
    <col min="12" max="12" width="9.875" style="1" customWidth="1"/>
    <col min="13" max="13" width="9" style="21" customWidth="1"/>
    <col min="14" max="14" width="9.75" style="3" customWidth="1"/>
    <col min="15" max="15" width="9.25" style="3" customWidth="1"/>
    <col min="16" max="16" width="10.125" style="3" bestFit="1" customWidth="1"/>
    <col min="17" max="17" width="8.625" style="3" customWidth="1"/>
    <col min="18" max="18" width="11.375" style="21" customWidth="1"/>
    <col min="19" max="19" width="8.875" style="3" customWidth="1"/>
    <col min="20" max="20" width="8.75" style="3" customWidth="1"/>
    <col min="21" max="21" width="11.625" style="3" customWidth="1"/>
    <col min="22" max="22" width="9.375" style="3" customWidth="1"/>
    <col min="23" max="23" width="8.75" style="3" customWidth="1"/>
    <col min="24" max="24" width="8.375" style="3" customWidth="1"/>
    <col min="25" max="25" width="9.75" style="3" customWidth="1"/>
    <col min="26" max="26" width="11.625" style="3" customWidth="1"/>
    <col min="27" max="27" width="8.75" style="3" customWidth="1"/>
    <col min="28" max="31" width="13.25" style="3" customWidth="1"/>
    <col min="32" max="16384" width="9" style="1"/>
  </cols>
  <sheetData>
    <row r="1" spans="1:31" x14ac:dyDescent="0.55000000000000004">
      <c r="K1" s="38"/>
      <c r="U1" s="38"/>
      <c r="AA1" s="38"/>
    </row>
    <row r="2" spans="1:31" ht="27.75" x14ac:dyDescent="0.65">
      <c r="A2" s="34" t="s">
        <v>22</v>
      </c>
      <c r="B2" s="34"/>
      <c r="M2" s="34"/>
      <c r="V2" s="41"/>
      <c r="W2" s="34"/>
    </row>
    <row r="3" spans="1:31" ht="27.75" x14ac:dyDescent="0.65">
      <c r="A3" s="34"/>
      <c r="B3" s="34"/>
      <c r="M3" s="34"/>
      <c r="V3" s="150"/>
      <c r="W3" s="150"/>
      <c r="X3" s="6"/>
      <c r="Y3" s="6"/>
    </row>
    <row r="4" spans="1:31" ht="24.75" thickBot="1" x14ac:dyDescent="0.6">
      <c r="A4" s="97" t="s">
        <v>55</v>
      </c>
      <c r="B4" s="97"/>
      <c r="C4" s="98"/>
      <c r="D4" s="99"/>
      <c r="E4" s="99"/>
      <c r="F4" s="99"/>
      <c r="M4" s="39"/>
      <c r="N4" s="4"/>
      <c r="O4" s="4"/>
      <c r="P4" s="4"/>
      <c r="V4" s="39"/>
      <c r="W4" s="4"/>
      <c r="X4" s="4"/>
      <c r="Y4" s="4"/>
    </row>
    <row r="5" spans="1:31" ht="24.75" thickBot="1" x14ac:dyDescent="0.6">
      <c r="A5" s="190" t="s">
        <v>1</v>
      </c>
      <c r="B5" s="192" t="s">
        <v>15</v>
      </c>
      <c r="C5" s="197" t="s">
        <v>16</v>
      </c>
      <c r="D5" s="198"/>
      <c r="E5" s="198"/>
      <c r="F5" s="198"/>
      <c r="G5" s="199"/>
      <c r="H5" s="194" t="s">
        <v>2</v>
      </c>
      <c r="I5" s="195"/>
      <c r="J5" s="195"/>
      <c r="K5" s="195"/>
      <c r="L5" s="196"/>
      <c r="M5" s="194" t="s">
        <v>2</v>
      </c>
      <c r="N5" s="195"/>
      <c r="O5" s="195"/>
      <c r="P5" s="195"/>
      <c r="Q5" s="195"/>
      <c r="R5" s="195"/>
      <c r="S5" s="195"/>
      <c r="T5" s="195"/>
      <c r="U5" s="196"/>
      <c r="V5" s="194" t="s">
        <v>2</v>
      </c>
      <c r="W5" s="195"/>
      <c r="X5" s="195"/>
      <c r="Y5" s="195"/>
      <c r="Z5" s="195"/>
      <c r="AA5" s="196"/>
      <c r="AD5" s="7"/>
      <c r="AE5" s="7"/>
    </row>
    <row r="6" spans="1:31" ht="24.75" thickBot="1" x14ac:dyDescent="0.6">
      <c r="A6" s="191"/>
      <c r="B6" s="193"/>
      <c r="C6" s="200"/>
      <c r="D6" s="201"/>
      <c r="E6" s="201"/>
      <c r="F6" s="201"/>
      <c r="G6" s="202"/>
      <c r="H6" s="206" t="s">
        <v>8</v>
      </c>
      <c r="I6" s="207"/>
      <c r="J6" s="207"/>
      <c r="K6" s="207"/>
      <c r="L6" s="208"/>
      <c r="M6" s="184" t="s">
        <v>9</v>
      </c>
      <c r="N6" s="185"/>
      <c r="O6" s="185"/>
      <c r="P6" s="185"/>
      <c r="Q6" s="186"/>
      <c r="R6" s="187" t="s">
        <v>17</v>
      </c>
      <c r="S6" s="188"/>
      <c r="T6" s="188"/>
      <c r="U6" s="188"/>
      <c r="V6" s="189"/>
      <c r="W6" s="181" t="s">
        <v>14</v>
      </c>
      <c r="X6" s="182"/>
      <c r="Y6" s="182"/>
      <c r="Z6" s="182"/>
      <c r="AA6" s="183"/>
      <c r="AD6" s="2"/>
      <c r="AE6" s="2"/>
    </row>
    <row r="7" spans="1:31" x14ac:dyDescent="0.55000000000000004">
      <c r="A7" s="191"/>
      <c r="B7" s="193"/>
      <c r="C7" s="203" t="s">
        <v>3</v>
      </c>
      <c r="D7" s="190" t="s">
        <v>4</v>
      </c>
      <c r="E7" s="190" t="s">
        <v>7</v>
      </c>
      <c r="F7" s="190" t="s">
        <v>5</v>
      </c>
      <c r="G7" s="190" t="s">
        <v>6</v>
      </c>
      <c r="H7" s="9" t="s">
        <v>10</v>
      </c>
      <c r="I7" s="8" t="s">
        <v>0</v>
      </c>
      <c r="J7" s="16" t="s">
        <v>11</v>
      </c>
      <c r="K7" s="12" t="s">
        <v>12</v>
      </c>
      <c r="L7" s="14" t="s">
        <v>13</v>
      </c>
      <c r="M7" s="9" t="s">
        <v>10</v>
      </c>
      <c r="N7" s="8" t="s">
        <v>0</v>
      </c>
      <c r="O7" s="16" t="s">
        <v>11</v>
      </c>
      <c r="P7" s="12" t="s">
        <v>12</v>
      </c>
      <c r="Q7" s="14" t="s">
        <v>13</v>
      </c>
      <c r="R7" s="9" t="s">
        <v>10</v>
      </c>
      <c r="S7" s="8" t="s">
        <v>0</v>
      </c>
      <c r="T7" s="16" t="s">
        <v>11</v>
      </c>
      <c r="U7" s="12" t="s">
        <v>12</v>
      </c>
      <c r="V7" s="14" t="s">
        <v>13</v>
      </c>
      <c r="W7" s="9" t="s">
        <v>10</v>
      </c>
      <c r="X7" s="8" t="s">
        <v>0</v>
      </c>
      <c r="Y7" s="16" t="s">
        <v>11</v>
      </c>
      <c r="Z7" s="12" t="s">
        <v>12</v>
      </c>
      <c r="AA7" s="14" t="s">
        <v>13</v>
      </c>
      <c r="AD7" s="2"/>
      <c r="AE7" s="2"/>
    </row>
    <row r="8" spans="1:31" ht="15" customHeight="1" thickBot="1" x14ac:dyDescent="0.6">
      <c r="A8" s="191"/>
      <c r="B8" s="193"/>
      <c r="C8" s="204"/>
      <c r="D8" s="205"/>
      <c r="E8" s="205"/>
      <c r="F8" s="205"/>
      <c r="G8" s="205"/>
      <c r="H8" s="10"/>
      <c r="I8" s="11"/>
      <c r="J8" s="17"/>
      <c r="K8" s="13"/>
      <c r="L8" s="15"/>
      <c r="M8" s="10"/>
      <c r="N8" s="11"/>
      <c r="O8" s="17"/>
      <c r="P8" s="13"/>
      <c r="Q8" s="15"/>
      <c r="R8" s="10"/>
      <c r="S8" s="11"/>
      <c r="T8" s="17"/>
      <c r="U8" s="13"/>
      <c r="V8" s="15"/>
      <c r="W8" s="10"/>
      <c r="X8" s="11"/>
      <c r="Y8" s="17"/>
      <c r="Z8" s="13"/>
      <c r="AA8" s="15"/>
      <c r="AD8" s="2"/>
      <c r="AE8" s="2"/>
    </row>
    <row r="9" spans="1:31" s="43" customFormat="1" x14ac:dyDescent="0.55000000000000004">
      <c r="A9" s="152" t="s">
        <v>56</v>
      </c>
      <c r="B9" s="105">
        <v>2566</v>
      </c>
      <c r="C9" s="68">
        <f>SUM(D9:G9)</f>
        <v>124868</v>
      </c>
      <c r="D9" s="75">
        <v>71893</v>
      </c>
      <c r="E9" s="75">
        <v>12565</v>
      </c>
      <c r="F9" s="75">
        <v>19861</v>
      </c>
      <c r="G9" s="75">
        <v>20549</v>
      </c>
      <c r="H9" s="68">
        <f t="shared" ref="H9:H14" si="0">I9+J9+K9+L9</f>
        <v>7952</v>
      </c>
      <c r="I9" s="76">
        <v>5455</v>
      </c>
      <c r="J9" s="75">
        <v>676</v>
      </c>
      <c r="K9" s="75">
        <v>919</v>
      </c>
      <c r="L9" s="75">
        <v>902</v>
      </c>
      <c r="M9" s="68">
        <f t="shared" ref="M9:M15" si="1">N9+O9+P9+Q9</f>
        <v>31316</v>
      </c>
      <c r="N9" s="75">
        <v>21565</v>
      </c>
      <c r="O9" s="75">
        <v>2539</v>
      </c>
      <c r="P9" s="75">
        <v>3698</v>
      </c>
      <c r="Q9" s="75">
        <v>3514</v>
      </c>
      <c r="R9" s="69">
        <f t="shared" ref="R9:R20" si="2">S9+T9+U9+V9</f>
        <v>12290.420999999998</v>
      </c>
      <c r="S9" s="77">
        <v>8437.0246999999999</v>
      </c>
      <c r="T9" s="78">
        <v>894.26220000000001</v>
      </c>
      <c r="U9" s="78">
        <v>1499.7645</v>
      </c>
      <c r="V9" s="78">
        <v>1459.3696</v>
      </c>
      <c r="W9" s="69">
        <f>+R9/H9</f>
        <v>1.5455760814889334</v>
      </c>
      <c r="X9" s="69">
        <f>S9/I9</f>
        <v>1.5466589734188818</v>
      </c>
      <c r="Y9" s="70">
        <f>T9/J9</f>
        <v>1.322873076923077</v>
      </c>
      <c r="Z9" s="70">
        <f t="shared" ref="Z9:AA17" si="3">U9/K9</f>
        <v>1.6319526659412404</v>
      </c>
      <c r="AA9" s="70">
        <f t="shared" si="3"/>
        <v>1.6179263858093127</v>
      </c>
      <c r="AB9" s="3"/>
      <c r="AC9" s="3"/>
      <c r="AD9" s="61"/>
      <c r="AE9" s="61"/>
    </row>
    <row r="10" spans="1:31" s="4" customFormat="1" x14ac:dyDescent="0.55000000000000004">
      <c r="A10" s="152" t="s">
        <v>57</v>
      </c>
      <c r="B10" s="105">
        <v>2566</v>
      </c>
      <c r="C10" s="68">
        <f t="shared" ref="C10:C20" si="4">SUM(D10:G10)</f>
        <v>39113</v>
      </c>
      <c r="D10" s="71">
        <v>29786</v>
      </c>
      <c r="E10" s="71">
        <v>1570</v>
      </c>
      <c r="F10" s="71">
        <v>5202</v>
      </c>
      <c r="G10" s="71">
        <v>2555</v>
      </c>
      <c r="H10" s="68">
        <f t="shared" si="0"/>
        <v>2226</v>
      </c>
      <c r="I10" s="73">
        <v>1643</v>
      </c>
      <c r="J10" s="71">
        <v>77</v>
      </c>
      <c r="K10" s="71">
        <v>204</v>
      </c>
      <c r="L10" s="71">
        <v>302</v>
      </c>
      <c r="M10" s="68">
        <f t="shared" si="1"/>
        <v>7269</v>
      </c>
      <c r="N10" s="71">
        <v>5408</v>
      </c>
      <c r="O10" s="71">
        <v>232</v>
      </c>
      <c r="P10" s="71">
        <v>651</v>
      </c>
      <c r="Q10" s="71">
        <v>978</v>
      </c>
      <c r="R10" s="69">
        <f t="shared" si="2"/>
        <v>2135.5652</v>
      </c>
      <c r="S10" s="74">
        <v>1713.8846000000001</v>
      </c>
      <c r="T10" s="72">
        <v>78.873000000000005</v>
      </c>
      <c r="U10" s="72">
        <v>183.25049999999999</v>
      </c>
      <c r="V10" s="72">
        <v>159.55709999999999</v>
      </c>
      <c r="W10" s="69">
        <f t="shared" ref="W10:W17" si="5">+R10/H10</f>
        <v>0.95937340521114112</v>
      </c>
      <c r="X10" s="69">
        <f t="shared" ref="X10:Y17" si="6">S10/I10</f>
        <v>1.0431433962264152</v>
      </c>
      <c r="Y10" s="70">
        <f t="shared" si="6"/>
        <v>1.0243246753246753</v>
      </c>
      <c r="Z10" s="70">
        <f t="shared" si="3"/>
        <v>0.89828676470588231</v>
      </c>
      <c r="AA10" s="70">
        <f t="shared" si="3"/>
        <v>0.52833476821192049</v>
      </c>
      <c r="AB10" s="3"/>
      <c r="AC10" s="3"/>
      <c r="AD10" s="61"/>
      <c r="AE10" s="61"/>
    </row>
    <row r="11" spans="1:31" s="43" customFormat="1" x14ac:dyDescent="0.55000000000000004">
      <c r="A11" s="152" t="s">
        <v>58</v>
      </c>
      <c r="B11" s="105">
        <v>2566</v>
      </c>
      <c r="C11" s="68">
        <f t="shared" si="4"/>
        <v>15779</v>
      </c>
      <c r="D11" s="85">
        <v>9533</v>
      </c>
      <c r="E11" s="85">
        <v>1018</v>
      </c>
      <c r="F11" s="85">
        <v>2411</v>
      </c>
      <c r="G11" s="85">
        <v>2817</v>
      </c>
      <c r="H11" s="68">
        <f t="shared" si="0"/>
        <v>442</v>
      </c>
      <c r="I11" s="86">
        <v>338</v>
      </c>
      <c r="J11" s="85">
        <v>15</v>
      </c>
      <c r="K11" s="85">
        <v>41</v>
      </c>
      <c r="L11" s="85">
        <v>48</v>
      </c>
      <c r="M11" s="68">
        <f t="shared" si="1"/>
        <v>1480</v>
      </c>
      <c r="N11" s="85">
        <v>1211</v>
      </c>
      <c r="O11" s="85">
        <v>57</v>
      </c>
      <c r="P11" s="85">
        <v>101</v>
      </c>
      <c r="Q11" s="85">
        <v>111</v>
      </c>
      <c r="R11" s="69">
        <f t="shared" si="2"/>
        <v>211.09699999999998</v>
      </c>
      <c r="S11" s="87">
        <v>161.30680000000001</v>
      </c>
      <c r="T11" s="88">
        <v>6.5759999999999996</v>
      </c>
      <c r="U11" s="88">
        <v>20.284800000000001</v>
      </c>
      <c r="V11" s="88">
        <v>22.929400000000001</v>
      </c>
      <c r="W11" s="69">
        <f t="shared" si="5"/>
        <v>0.47759502262443432</v>
      </c>
      <c r="X11" s="69">
        <f t="shared" si="6"/>
        <v>0.47723905325443788</v>
      </c>
      <c r="Y11" s="70">
        <f t="shared" si="6"/>
        <v>0.43839999999999996</v>
      </c>
      <c r="Z11" s="70">
        <f t="shared" si="3"/>
        <v>0.49475121951219514</v>
      </c>
      <c r="AA11" s="70">
        <f t="shared" si="3"/>
        <v>0.47769583333333338</v>
      </c>
      <c r="AB11" s="3"/>
      <c r="AC11" s="3"/>
      <c r="AD11" s="61"/>
      <c r="AE11" s="61"/>
    </row>
    <row r="12" spans="1:31" s="38" customFormat="1" x14ac:dyDescent="0.55000000000000004">
      <c r="A12" s="152" t="s">
        <v>59</v>
      </c>
      <c r="B12" s="105">
        <v>2566</v>
      </c>
      <c r="C12" s="68">
        <f t="shared" si="4"/>
        <v>18525</v>
      </c>
      <c r="D12" s="89">
        <v>11435</v>
      </c>
      <c r="E12" s="89">
        <v>821</v>
      </c>
      <c r="F12" s="89">
        <v>2015</v>
      </c>
      <c r="G12" s="89">
        <v>4254</v>
      </c>
      <c r="H12" s="68">
        <f t="shared" si="0"/>
        <v>764</v>
      </c>
      <c r="I12" s="90">
        <v>608</v>
      </c>
      <c r="J12" s="89">
        <v>18</v>
      </c>
      <c r="K12" s="89">
        <v>75</v>
      </c>
      <c r="L12" s="89">
        <v>63</v>
      </c>
      <c r="M12" s="68">
        <f t="shared" si="1"/>
        <v>2010</v>
      </c>
      <c r="N12" s="89">
        <v>1604</v>
      </c>
      <c r="O12" s="89">
        <v>45</v>
      </c>
      <c r="P12" s="89">
        <v>187</v>
      </c>
      <c r="Q12" s="89">
        <v>174</v>
      </c>
      <c r="R12" s="69">
        <f t="shared" si="2"/>
        <v>369.12540000000001</v>
      </c>
      <c r="S12" s="91">
        <v>297.495</v>
      </c>
      <c r="T12" s="92">
        <v>11.666399999999999</v>
      </c>
      <c r="U12" s="92">
        <v>31.4438</v>
      </c>
      <c r="V12" s="92">
        <v>28.520199999999999</v>
      </c>
      <c r="W12" s="69">
        <f t="shared" si="5"/>
        <v>0.48314842931937174</v>
      </c>
      <c r="X12" s="69">
        <f t="shared" si="6"/>
        <v>0.48930098684210527</v>
      </c>
      <c r="Y12" s="70">
        <f t="shared" si="6"/>
        <v>0.64813333333333334</v>
      </c>
      <c r="Z12" s="70">
        <f t="shared" si="3"/>
        <v>0.41925066666666666</v>
      </c>
      <c r="AA12" s="70">
        <f t="shared" si="3"/>
        <v>0.45270158730158727</v>
      </c>
      <c r="AB12" s="3"/>
      <c r="AC12" s="3"/>
      <c r="AD12" s="79"/>
      <c r="AE12" s="79"/>
    </row>
    <row r="13" spans="1:31" s="43" customFormat="1" x14ac:dyDescent="0.55000000000000004">
      <c r="A13" s="152" t="s">
        <v>60</v>
      </c>
      <c r="B13" s="105">
        <v>2566</v>
      </c>
      <c r="C13" s="68">
        <f t="shared" si="4"/>
        <v>60485</v>
      </c>
      <c r="D13" s="81">
        <v>37359</v>
      </c>
      <c r="E13" s="81">
        <v>4213</v>
      </c>
      <c r="F13" s="81">
        <v>11428</v>
      </c>
      <c r="G13" s="81">
        <v>7485</v>
      </c>
      <c r="H13" s="68">
        <f t="shared" si="0"/>
        <v>4457</v>
      </c>
      <c r="I13" s="82">
        <v>2570</v>
      </c>
      <c r="J13" s="81">
        <v>253</v>
      </c>
      <c r="K13" s="81">
        <v>600</v>
      </c>
      <c r="L13" s="81">
        <v>1034</v>
      </c>
      <c r="M13" s="68">
        <f t="shared" si="1"/>
        <v>18066</v>
      </c>
      <c r="N13" s="81">
        <v>10344</v>
      </c>
      <c r="O13" s="81">
        <v>887</v>
      </c>
      <c r="P13" s="81">
        <v>2609</v>
      </c>
      <c r="Q13" s="81">
        <v>4226</v>
      </c>
      <c r="R13" s="69">
        <f t="shared" si="2"/>
        <v>6581.9027000000006</v>
      </c>
      <c r="S13" s="83">
        <v>4003.4621999999999</v>
      </c>
      <c r="T13" s="84">
        <v>338.96460000000002</v>
      </c>
      <c r="U13" s="84">
        <v>902.88049999999998</v>
      </c>
      <c r="V13" s="84">
        <v>1336.5953999999999</v>
      </c>
      <c r="W13" s="69">
        <f t="shared" si="5"/>
        <v>1.476756271034328</v>
      </c>
      <c r="X13" s="69">
        <f t="shared" si="6"/>
        <v>1.5577673929961089</v>
      </c>
      <c r="Y13" s="70">
        <f t="shared" si="6"/>
        <v>1.3397810276679842</v>
      </c>
      <c r="Z13" s="70">
        <f t="shared" si="3"/>
        <v>1.5048008333333334</v>
      </c>
      <c r="AA13" s="70">
        <f t="shared" si="3"/>
        <v>1.2926454545454544</v>
      </c>
      <c r="AB13" s="3"/>
      <c r="AC13" s="3"/>
      <c r="AD13" s="61"/>
      <c r="AE13" s="61"/>
    </row>
    <row r="14" spans="1:31" s="43" customFormat="1" x14ac:dyDescent="0.55000000000000004">
      <c r="A14" s="152" t="s">
        <v>61</v>
      </c>
      <c r="B14" s="105">
        <v>2566</v>
      </c>
      <c r="C14" s="68">
        <f t="shared" si="4"/>
        <v>14934</v>
      </c>
      <c r="D14" s="81">
        <v>12382</v>
      </c>
      <c r="E14" s="81">
        <v>1082</v>
      </c>
      <c r="F14" s="81">
        <v>1328</v>
      </c>
      <c r="G14" s="81">
        <v>142</v>
      </c>
      <c r="H14" s="68">
        <f t="shared" si="0"/>
        <v>784</v>
      </c>
      <c r="I14" s="82">
        <v>690</v>
      </c>
      <c r="J14" s="81">
        <v>47</v>
      </c>
      <c r="K14" s="81">
        <v>42</v>
      </c>
      <c r="L14" s="81">
        <v>5</v>
      </c>
      <c r="M14" s="68">
        <f t="shared" si="1"/>
        <v>1922</v>
      </c>
      <c r="N14" s="81">
        <v>1691</v>
      </c>
      <c r="O14" s="81">
        <v>97</v>
      </c>
      <c r="P14" s="81">
        <v>123</v>
      </c>
      <c r="Q14" s="81">
        <v>11</v>
      </c>
      <c r="R14" s="69">
        <f t="shared" si="2"/>
        <v>396.18700000000001</v>
      </c>
      <c r="S14" s="83">
        <v>352.25670000000002</v>
      </c>
      <c r="T14" s="84">
        <v>21.732399999999998</v>
      </c>
      <c r="U14" s="84">
        <v>20.712800000000001</v>
      </c>
      <c r="V14" s="84">
        <v>1.4851000000000001</v>
      </c>
      <c r="W14" s="69">
        <f t="shared" si="5"/>
        <v>0.50534056122448978</v>
      </c>
      <c r="X14" s="69">
        <f t="shared" si="6"/>
        <v>0.51051695652173912</v>
      </c>
      <c r="Y14" s="70">
        <f t="shared" si="6"/>
        <v>0.4623914893617021</v>
      </c>
      <c r="Z14" s="70">
        <f t="shared" si="3"/>
        <v>0.4931619047619048</v>
      </c>
      <c r="AA14" s="70">
        <f t="shared" si="3"/>
        <v>0.29702000000000001</v>
      </c>
      <c r="AB14" s="3"/>
      <c r="AC14" s="3"/>
      <c r="AD14" s="61"/>
      <c r="AE14" s="61"/>
    </row>
    <row r="15" spans="1:31" s="4" customFormat="1" x14ac:dyDescent="0.55000000000000004">
      <c r="A15" s="152" t="s">
        <v>62</v>
      </c>
      <c r="B15" s="105">
        <v>2566</v>
      </c>
      <c r="C15" s="68">
        <f t="shared" si="4"/>
        <v>8623</v>
      </c>
      <c r="D15" s="36">
        <v>6774</v>
      </c>
      <c r="E15" s="36">
        <v>388</v>
      </c>
      <c r="F15" s="36">
        <v>961</v>
      </c>
      <c r="G15" s="36">
        <v>500</v>
      </c>
      <c r="H15" s="68">
        <f t="shared" ref="H15:H20" si="7">I15+J15+K15+L15</f>
        <v>352</v>
      </c>
      <c r="I15" s="73">
        <v>294</v>
      </c>
      <c r="J15" s="71">
        <v>7</v>
      </c>
      <c r="K15" s="71">
        <v>33</v>
      </c>
      <c r="L15" s="71">
        <v>18</v>
      </c>
      <c r="M15" s="68">
        <f t="shared" si="1"/>
        <v>728</v>
      </c>
      <c r="N15" s="71">
        <v>587</v>
      </c>
      <c r="O15" s="71">
        <v>13</v>
      </c>
      <c r="P15" s="71">
        <v>92</v>
      </c>
      <c r="Q15" s="71">
        <v>36</v>
      </c>
      <c r="R15" s="69">
        <f>S15+T15+U15+V15</f>
        <v>173.13499999999999</v>
      </c>
      <c r="S15" s="74">
        <v>142.26560000000001</v>
      </c>
      <c r="T15" s="72">
        <v>3.0194000000000001</v>
      </c>
      <c r="U15" s="72">
        <v>16.898299999999999</v>
      </c>
      <c r="V15" s="72">
        <v>10.951700000000001</v>
      </c>
      <c r="W15" s="69">
        <f t="shared" si="5"/>
        <v>0.49186079545454542</v>
      </c>
      <c r="X15" s="69">
        <f t="shared" si="6"/>
        <v>0.48389659863945578</v>
      </c>
      <c r="Y15" s="70">
        <f t="shared" si="6"/>
        <v>0.43134285714285714</v>
      </c>
      <c r="Z15" s="70">
        <f t="shared" si="3"/>
        <v>0.51206969696969695</v>
      </c>
      <c r="AA15" s="70">
        <f t="shared" si="3"/>
        <v>0.60842777777777779</v>
      </c>
      <c r="AB15" s="6"/>
      <c r="AC15" s="6"/>
      <c r="AD15" s="6"/>
      <c r="AE15" s="6"/>
    </row>
    <row r="16" spans="1:31" s="43" customFormat="1" x14ac:dyDescent="0.55000000000000004">
      <c r="A16" s="152" t="s">
        <v>63</v>
      </c>
      <c r="B16" s="105">
        <v>2566</v>
      </c>
      <c r="C16" s="68">
        <f t="shared" si="4"/>
        <v>14350</v>
      </c>
      <c r="D16" s="71">
        <v>11617</v>
      </c>
      <c r="E16" s="71">
        <v>814</v>
      </c>
      <c r="F16" s="71">
        <v>1061</v>
      </c>
      <c r="G16" s="71">
        <v>858</v>
      </c>
      <c r="H16" s="68">
        <f t="shared" si="7"/>
        <v>344</v>
      </c>
      <c r="I16" s="73">
        <v>280</v>
      </c>
      <c r="J16" s="71">
        <v>9</v>
      </c>
      <c r="K16" s="71">
        <v>24</v>
      </c>
      <c r="L16" s="71">
        <v>31</v>
      </c>
      <c r="M16" s="68">
        <f>N16+O16+P16+Q16</f>
        <v>815</v>
      </c>
      <c r="N16" s="71">
        <v>695</v>
      </c>
      <c r="O16" s="71">
        <v>20</v>
      </c>
      <c r="P16" s="71">
        <v>52</v>
      </c>
      <c r="Q16" s="71">
        <v>48</v>
      </c>
      <c r="R16" s="69">
        <f t="shared" si="2"/>
        <v>235.16629999999998</v>
      </c>
      <c r="S16" s="74">
        <v>197.81389999999999</v>
      </c>
      <c r="T16" s="72">
        <v>5.1641000000000004</v>
      </c>
      <c r="U16" s="72">
        <v>17.284600000000001</v>
      </c>
      <c r="V16" s="72">
        <v>14.903700000000001</v>
      </c>
      <c r="W16" s="69">
        <f t="shared" si="5"/>
        <v>0.68362296511627896</v>
      </c>
      <c r="X16" s="69">
        <f t="shared" si="6"/>
        <v>0.70647821428571422</v>
      </c>
      <c r="Y16" s="70">
        <f t="shared" si="6"/>
        <v>0.5737888888888889</v>
      </c>
      <c r="Z16" s="70">
        <f t="shared" si="3"/>
        <v>0.72019166666666667</v>
      </c>
      <c r="AA16" s="70">
        <f t="shared" si="3"/>
        <v>0.48076451612903226</v>
      </c>
      <c r="AB16" s="61"/>
      <c r="AC16" s="61"/>
      <c r="AD16" s="61"/>
      <c r="AE16" s="61"/>
    </row>
    <row r="17" spans="1:31" s="4" customFormat="1" x14ac:dyDescent="0.55000000000000004">
      <c r="A17" s="152" t="s">
        <v>64</v>
      </c>
      <c r="B17" s="105">
        <v>2566</v>
      </c>
      <c r="C17" s="68">
        <f t="shared" si="4"/>
        <v>13879</v>
      </c>
      <c r="D17" s="35">
        <v>12036</v>
      </c>
      <c r="E17" s="35">
        <v>89</v>
      </c>
      <c r="F17" s="35">
        <v>12</v>
      </c>
      <c r="G17" s="35">
        <v>1742</v>
      </c>
      <c r="H17" s="68">
        <f t="shared" si="7"/>
        <v>419</v>
      </c>
      <c r="I17" s="76">
        <v>383</v>
      </c>
      <c r="J17" s="210">
        <v>0</v>
      </c>
      <c r="K17" s="210">
        <v>0</v>
      </c>
      <c r="L17" s="75">
        <v>36</v>
      </c>
      <c r="M17" s="68">
        <f>N17+O17+P17+Q17</f>
        <v>1165</v>
      </c>
      <c r="N17" s="75">
        <v>1070</v>
      </c>
      <c r="O17" s="210">
        <v>0</v>
      </c>
      <c r="P17" s="210">
        <v>0</v>
      </c>
      <c r="Q17" s="75">
        <v>95</v>
      </c>
      <c r="R17" s="69">
        <f t="shared" si="2"/>
        <v>251.40629999999999</v>
      </c>
      <c r="S17" s="77">
        <v>231.5189</v>
      </c>
      <c r="T17" s="209">
        <v>0</v>
      </c>
      <c r="U17" s="209">
        <v>0</v>
      </c>
      <c r="V17" s="78">
        <v>19.8874</v>
      </c>
      <c r="W17" s="69">
        <f t="shared" si="5"/>
        <v>0.60001503579952264</v>
      </c>
      <c r="X17" s="28">
        <f t="shared" si="6"/>
        <v>0.60448798955613581</v>
      </c>
      <c r="Y17" s="29" t="e">
        <f t="shared" si="6"/>
        <v>#DIV/0!</v>
      </c>
      <c r="Z17" s="29" t="e">
        <f>U17/K17</f>
        <v>#DIV/0!</v>
      </c>
      <c r="AA17" s="29">
        <f t="shared" si="3"/>
        <v>0.55242777777777774</v>
      </c>
      <c r="AB17" s="6"/>
      <c r="AC17" s="6"/>
      <c r="AD17" s="6"/>
      <c r="AE17" s="6"/>
    </row>
    <row r="18" spans="1:31" s="4" customFormat="1" x14ac:dyDescent="0.55000000000000004">
      <c r="A18" s="53"/>
      <c r="B18" s="105">
        <v>2566</v>
      </c>
      <c r="C18" s="68">
        <f t="shared" si="4"/>
        <v>0</v>
      </c>
      <c r="D18" s="35"/>
      <c r="E18" s="35"/>
      <c r="F18" s="35"/>
      <c r="G18" s="35"/>
      <c r="H18" s="68">
        <f t="shared" si="7"/>
        <v>0</v>
      </c>
      <c r="I18" s="76"/>
      <c r="J18" s="75"/>
      <c r="K18" s="75"/>
      <c r="L18" s="75"/>
      <c r="M18" s="68">
        <f>N18+O18+P18+Q18</f>
        <v>0</v>
      </c>
      <c r="N18" s="75"/>
      <c r="O18" s="75"/>
      <c r="P18" s="75"/>
      <c r="Q18" s="75"/>
      <c r="R18" s="69">
        <f t="shared" si="2"/>
        <v>0</v>
      </c>
      <c r="S18" s="77"/>
      <c r="T18" s="78"/>
      <c r="U18" s="78"/>
      <c r="V18" s="78"/>
      <c r="W18" s="28"/>
      <c r="X18" s="28"/>
      <c r="Y18" s="29"/>
      <c r="Z18" s="29"/>
      <c r="AA18" s="29"/>
      <c r="AB18" s="6"/>
      <c r="AC18" s="6"/>
      <c r="AD18" s="6"/>
      <c r="AE18" s="6"/>
    </row>
    <row r="19" spans="1:31" s="4" customFormat="1" x14ac:dyDescent="0.55000000000000004">
      <c r="A19" s="80"/>
      <c r="B19" s="105">
        <v>2566</v>
      </c>
      <c r="C19" s="68">
        <f t="shared" si="4"/>
        <v>0</v>
      </c>
      <c r="D19" s="35"/>
      <c r="E19" s="35"/>
      <c r="F19" s="35"/>
      <c r="G19" s="35"/>
      <c r="H19" s="68">
        <f t="shared" si="7"/>
        <v>0</v>
      </c>
      <c r="I19" s="76"/>
      <c r="J19" s="75"/>
      <c r="K19" s="75"/>
      <c r="L19" s="75"/>
      <c r="M19" s="68">
        <f>N19+O19+P19+Q19</f>
        <v>0</v>
      </c>
      <c r="N19" s="75"/>
      <c r="O19" s="75"/>
      <c r="P19" s="75"/>
      <c r="Q19" s="75"/>
      <c r="R19" s="69">
        <f t="shared" si="2"/>
        <v>0</v>
      </c>
      <c r="S19" s="77"/>
      <c r="T19" s="78"/>
      <c r="U19" s="78"/>
      <c r="V19" s="78"/>
      <c r="W19" s="28"/>
      <c r="X19" s="28"/>
      <c r="Y19" s="29"/>
      <c r="Z19" s="29"/>
      <c r="AA19" s="29"/>
      <c r="AB19" s="6"/>
      <c r="AC19" s="6"/>
      <c r="AD19" s="6"/>
      <c r="AE19" s="6"/>
    </row>
    <row r="20" spans="1:31" s="4" customFormat="1" x14ac:dyDescent="0.55000000000000004">
      <c r="A20" s="102"/>
      <c r="B20" s="105">
        <v>2566</v>
      </c>
      <c r="C20" s="68">
        <f t="shared" si="4"/>
        <v>0</v>
      </c>
      <c r="D20" s="117"/>
      <c r="E20" s="75"/>
      <c r="F20" s="75"/>
      <c r="G20" s="75"/>
      <c r="H20" s="68">
        <f t="shared" si="7"/>
        <v>0</v>
      </c>
      <c r="I20" s="126"/>
      <c r="J20" s="127"/>
      <c r="K20" s="127"/>
      <c r="L20" s="127"/>
      <c r="M20" s="68">
        <f>N20+O20+P20+Q20</f>
        <v>0</v>
      </c>
      <c r="N20" s="127"/>
      <c r="O20" s="127"/>
      <c r="P20" s="127"/>
      <c r="Q20" s="127"/>
      <c r="R20" s="69">
        <f t="shared" si="2"/>
        <v>0</v>
      </c>
      <c r="S20" s="128"/>
      <c r="T20" s="129"/>
      <c r="U20" s="129"/>
      <c r="V20" s="129"/>
      <c r="W20" s="118"/>
      <c r="X20" s="118"/>
      <c r="Y20" s="119"/>
      <c r="Z20" s="119"/>
      <c r="AA20" s="119"/>
      <c r="AB20" s="6"/>
      <c r="AC20" s="6"/>
      <c r="AD20" s="6"/>
      <c r="AE20" s="6"/>
    </row>
    <row r="21" spans="1:31" s="4" customFormat="1" x14ac:dyDescent="0.55000000000000004">
      <c r="A21" s="120" t="s">
        <v>10</v>
      </c>
      <c r="B21" s="105">
        <v>2566</v>
      </c>
      <c r="C21" s="121">
        <f>SUM(C9:C20)</f>
        <v>310556</v>
      </c>
      <c r="D21" s="122">
        <f>SUM(D9:D20)</f>
        <v>202815</v>
      </c>
      <c r="E21" s="122">
        <f>SUM(E9:E20)</f>
        <v>22560</v>
      </c>
      <c r="F21" s="122">
        <f>SUM(F9:F20)</f>
        <v>44279</v>
      </c>
      <c r="G21" s="122">
        <f>SUM(G9:G20)</f>
        <v>40902</v>
      </c>
      <c r="H21" s="122">
        <f t="shared" ref="H21:V21" si="8">SUM(H9:H20)</f>
        <v>17740</v>
      </c>
      <c r="I21" s="122">
        <f t="shared" si="8"/>
        <v>12261</v>
      </c>
      <c r="J21" s="122">
        <f t="shared" si="8"/>
        <v>1102</v>
      </c>
      <c r="K21" s="122">
        <f t="shared" si="8"/>
        <v>1938</v>
      </c>
      <c r="L21" s="122">
        <f t="shared" si="8"/>
        <v>2439</v>
      </c>
      <c r="M21" s="122">
        <f t="shared" si="8"/>
        <v>64771</v>
      </c>
      <c r="N21" s="122">
        <f t="shared" si="8"/>
        <v>44175</v>
      </c>
      <c r="O21" s="122">
        <f t="shared" si="8"/>
        <v>3890</v>
      </c>
      <c r="P21" s="122">
        <f t="shared" si="8"/>
        <v>7513</v>
      </c>
      <c r="Q21" s="122">
        <f t="shared" si="8"/>
        <v>9193</v>
      </c>
      <c r="R21" s="122">
        <f t="shared" si="8"/>
        <v>22644.0059</v>
      </c>
      <c r="S21" s="122">
        <f t="shared" si="8"/>
        <v>15537.028399999999</v>
      </c>
      <c r="T21" s="122">
        <f t="shared" si="8"/>
        <v>1360.2581</v>
      </c>
      <c r="U21" s="122">
        <f t="shared" si="8"/>
        <v>2692.5197999999996</v>
      </c>
      <c r="V21" s="122">
        <f t="shared" si="8"/>
        <v>3054.1995999999999</v>
      </c>
      <c r="W21" s="123"/>
      <c r="X21" s="123"/>
      <c r="Y21" s="124"/>
      <c r="Z21" s="124"/>
      <c r="AA21" s="124"/>
      <c r="AB21" s="6"/>
      <c r="AC21" s="6"/>
      <c r="AD21" s="6"/>
      <c r="AE21" s="6"/>
    </row>
    <row r="22" spans="1:31" x14ac:dyDescent="0.55000000000000004">
      <c r="A22" s="40"/>
      <c r="B22" s="5"/>
      <c r="C22" s="27" t="s">
        <v>18</v>
      </c>
      <c r="D22" s="19"/>
      <c r="E22" s="19"/>
      <c r="F22" s="19"/>
      <c r="G22" s="19"/>
      <c r="H22" s="22"/>
      <c r="I22" s="19"/>
      <c r="J22" s="19"/>
      <c r="K22" s="19"/>
      <c r="L22" s="19"/>
      <c r="M22" s="27" t="s">
        <v>18</v>
      </c>
      <c r="N22" s="20"/>
      <c r="O22" s="20"/>
      <c r="P22" s="20"/>
      <c r="Q22" s="20"/>
      <c r="R22" s="25"/>
      <c r="S22" s="18"/>
      <c r="T22" s="18"/>
      <c r="U22" s="18"/>
      <c r="V22" s="27" t="s">
        <v>18</v>
      </c>
    </row>
    <row r="23" spans="1:31" x14ac:dyDescent="0.55000000000000004">
      <c r="A23" s="40"/>
      <c r="B23" s="5"/>
      <c r="C23" s="26" t="s">
        <v>19</v>
      </c>
      <c r="D23" s="30"/>
      <c r="E23" s="30"/>
      <c r="F23" s="30"/>
      <c r="G23" s="30"/>
      <c r="H23" s="31"/>
      <c r="I23" s="30"/>
      <c r="J23" s="30"/>
      <c r="K23" s="30"/>
      <c r="L23" s="30"/>
      <c r="M23" s="26" t="s">
        <v>19</v>
      </c>
      <c r="S23" s="32"/>
      <c r="T23" s="32"/>
      <c r="U23" s="32"/>
      <c r="V23" s="26" t="s">
        <v>19</v>
      </c>
    </row>
    <row r="24" spans="1:31" x14ac:dyDescent="0.55000000000000004">
      <c r="A24" s="24"/>
      <c r="B24" s="5"/>
      <c r="C24" s="24" t="s">
        <v>20</v>
      </c>
      <c r="D24" s="6"/>
      <c r="E24" s="6"/>
      <c r="F24" s="6"/>
      <c r="G24" s="6"/>
      <c r="H24" s="23"/>
      <c r="I24" s="6"/>
      <c r="J24" s="6"/>
      <c r="K24" s="6"/>
      <c r="L24" s="6"/>
      <c r="M24" s="24" t="s">
        <v>20</v>
      </c>
      <c r="V24" s="24" t="s">
        <v>20</v>
      </c>
    </row>
    <row r="25" spans="1:31" s="24" customFormat="1" x14ac:dyDescent="0.55000000000000004">
      <c r="A25" s="37"/>
      <c r="B25" s="33"/>
      <c r="C25" s="37" t="s">
        <v>21</v>
      </c>
      <c r="D25" s="23"/>
      <c r="E25" s="23"/>
      <c r="F25" s="23"/>
      <c r="G25" s="23"/>
      <c r="H25" s="23"/>
      <c r="I25" s="23"/>
      <c r="J25" s="23"/>
      <c r="K25" s="23"/>
      <c r="L25" s="23"/>
      <c r="M25" s="37" t="s">
        <v>21</v>
      </c>
      <c r="N25" s="21"/>
      <c r="O25" s="21"/>
      <c r="P25" s="21"/>
      <c r="Q25" s="21"/>
      <c r="R25" s="21"/>
      <c r="S25" s="21"/>
      <c r="T25" s="21"/>
      <c r="U25" s="21"/>
      <c r="V25" s="37" t="s">
        <v>53</v>
      </c>
      <c r="W25" s="21"/>
      <c r="X25" s="21"/>
      <c r="Y25" s="21"/>
      <c r="Z25" s="21"/>
      <c r="AA25" s="21"/>
      <c r="AB25" s="21"/>
      <c r="AC25" s="21"/>
      <c r="AD25" s="21"/>
      <c r="AE25" s="21"/>
    </row>
    <row r="26" spans="1:31" x14ac:dyDescent="0.55000000000000004">
      <c r="A26" s="5"/>
      <c r="B26" s="6"/>
      <c r="C26" s="23"/>
      <c r="D26" s="6"/>
      <c r="E26" s="6"/>
      <c r="F26" s="6"/>
      <c r="G26" s="6"/>
      <c r="H26" s="144" t="s">
        <v>52</v>
      </c>
      <c r="I26" s="6"/>
      <c r="J26" s="6"/>
      <c r="K26" s="6"/>
      <c r="L26" s="6"/>
      <c r="V26" s="79" t="s">
        <v>54</v>
      </c>
    </row>
    <row r="27" spans="1:31" x14ac:dyDescent="0.55000000000000004">
      <c r="E27" s="38"/>
    </row>
  </sheetData>
  <mergeCells count="15">
    <mergeCell ref="W6:AA6"/>
    <mergeCell ref="M6:Q6"/>
    <mergeCell ref="R6:V6"/>
    <mergeCell ref="A5:A8"/>
    <mergeCell ref="B5:B8"/>
    <mergeCell ref="H5:L5"/>
    <mergeCell ref="M5:U5"/>
    <mergeCell ref="V5:AA5"/>
    <mergeCell ref="C5:G6"/>
    <mergeCell ref="C7:C8"/>
    <mergeCell ref="D7:D8"/>
    <mergeCell ref="E7:E8"/>
    <mergeCell ref="H6:L6"/>
    <mergeCell ref="F7:F8"/>
    <mergeCell ref="G7:G8"/>
  </mergeCells>
  <phoneticPr fontId="0" type="noConversion"/>
  <printOptions horizontalCentered="1"/>
  <pageMargins left="0.11811023622047245" right="0.11811023622047245" top="1.26" bottom="0.35433070866141736" header="0.11811023622047245" footer="0.11811023622047245"/>
  <pageSetup paperSize="9" scale="55" orientation="landscape" r:id="rId1"/>
  <headerFooter>
    <oddHeader>&amp;Rสิ่งที่ส่งมาด้วย 3</oddHeader>
  </headerFooter>
  <ignoredErrors>
    <ignoredError sqref="Y1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BD HP</cp:lastModifiedBy>
  <cp:lastPrinted>2022-05-30T07:53:02Z</cp:lastPrinted>
  <dcterms:created xsi:type="dcterms:W3CDTF">2012-12-20T13:33:16Z</dcterms:created>
  <dcterms:modified xsi:type="dcterms:W3CDTF">2023-02-02T10:35:45Z</dcterms:modified>
</cp:coreProperties>
</file>